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J90" i="5"/>
  <c r="P90" i="5" s="1"/>
  <c r="Y90" i="5"/>
  <c r="X90" i="5"/>
  <c r="W90" i="5"/>
  <c r="L89" i="5"/>
  <c r="G89" i="5"/>
  <c r="E89" i="5"/>
  <c r="K88" i="5"/>
  <c r="J88" i="5"/>
  <c r="R88" i="5"/>
  <c r="H88" i="5"/>
  <c r="Z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O82" i="5"/>
  <c r="L82" i="5"/>
  <c r="Q82" i="5" s="1"/>
  <c r="G82" i="5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O69" i="5"/>
  <c r="L69" i="5"/>
  <c r="G69" i="5"/>
  <c r="Z69" i="5"/>
  <c r="Y69" i="5"/>
  <c r="X69" i="5"/>
  <c r="W69" i="5"/>
  <c r="L68" i="5"/>
  <c r="G68" i="5"/>
  <c r="E68" i="5"/>
  <c r="K67" i="5"/>
  <c r="J69" i="5" s="1"/>
  <c r="P69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G59" i="5"/>
  <c r="O59" i="5" s="1"/>
  <c r="G61" i="5" s="1"/>
  <c r="Z59" i="5"/>
  <c r="Y59" i="5"/>
  <c r="X59" i="5"/>
  <c r="W59" i="5"/>
  <c r="K58" i="5"/>
  <c r="J58" i="5"/>
  <c r="H58" i="5"/>
  <c r="G58" i="5"/>
  <c r="F58" i="5"/>
  <c r="V58" i="5"/>
  <c r="T58" i="5"/>
  <c r="U58" i="5"/>
  <c r="S58" i="5"/>
  <c r="E58" i="5"/>
  <c r="D58" i="5"/>
  <c r="I58" i="5"/>
  <c r="B58" i="5"/>
  <c r="A57" i="5"/>
  <c r="A53" i="5"/>
  <c r="Q51" i="5"/>
  <c r="L51" i="5"/>
  <c r="Z51" i="5"/>
  <c r="G30" i="5" s="1"/>
  <c r="Y51" i="5"/>
  <c r="G29" i="5" s="1"/>
  <c r="W51" i="5"/>
  <c r="G27" i="5" s="1"/>
  <c r="L50" i="5"/>
  <c r="G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51" i="5" s="1"/>
  <c r="P51" i="5" s="1"/>
  <c r="J47" i="5"/>
  <c r="H47" i="5"/>
  <c r="G47" i="5"/>
  <c r="F47" i="5"/>
  <c r="K46" i="5"/>
  <c r="J46" i="5"/>
  <c r="H46" i="5"/>
  <c r="G51" i="5" s="1"/>
  <c r="O51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53" i="5" l="1"/>
  <c r="J92" i="5"/>
  <c r="L96" i="5"/>
  <c r="J53" i="5"/>
  <c r="J96" i="5"/>
  <c r="G92" i="5"/>
  <c r="X51" i="5"/>
  <c r="G28" i="5" s="1"/>
  <c r="L53" i="5"/>
  <c r="G90" i="5"/>
  <c r="O90" i="5" s="1"/>
  <c r="G96" i="5" s="1"/>
  <c r="R46" i="5"/>
  <c r="G32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D31" i="1" s="1"/>
  <c r="AF28" i="1"/>
  <c r="AG28" i="1"/>
  <c r="AH28" i="1"/>
  <c r="AI28" i="1"/>
  <c r="CW28" i="1" s="1"/>
  <c r="V28" i="1" s="1"/>
  <c r="AJ28" i="1"/>
  <c r="CQ28" i="1"/>
  <c r="P28" i="1" s="1"/>
  <c r="CT28" i="1"/>
  <c r="S28" i="1" s="1"/>
  <c r="CU28" i="1"/>
  <c r="T28" i="1" s="1"/>
  <c r="AG31" i="1" s="1"/>
  <c r="CV28" i="1"/>
  <c r="U28" i="1" s="1"/>
  <c r="AH31" i="1" s="1"/>
  <c r="CX28" i="1"/>
  <c r="W28" i="1" s="1"/>
  <c r="FR28" i="1"/>
  <c r="GL28" i="1"/>
  <c r="GN28" i="1"/>
  <c r="GP28" i="1"/>
  <c r="GV28" i="1"/>
  <c r="HC28" i="1"/>
  <c r="GX28" i="1" s="1"/>
  <c r="C29" i="1"/>
  <c r="D29" i="1"/>
  <c r="AC29" i="1"/>
  <c r="AB29" i="1" s="1"/>
  <c r="AD29" i="1"/>
  <c r="CR29" i="1" s="1"/>
  <c r="Q29" i="1" s="1"/>
  <c r="AE29" i="1"/>
  <c r="CS29" i="1" s="1"/>
  <c r="R29" i="1" s="1"/>
  <c r="DW31" i="1" s="1"/>
  <c r="AF29" i="1"/>
  <c r="AG29" i="1"/>
  <c r="AH29" i="1"/>
  <c r="CV29" i="1" s="1"/>
  <c r="U29" i="1" s="1"/>
  <c r="AI29" i="1"/>
  <c r="CW29" i="1" s="1"/>
  <c r="V29" i="1" s="1"/>
  <c r="EA31" i="1" s="1"/>
  <c r="AJ29" i="1"/>
  <c r="CQ29" i="1"/>
  <c r="P29" i="1" s="1"/>
  <c r="CT29" i="1"/>
  <c r="S29" i="1" s="1"/>
  <c r="CU29" i="1"/>
  <c r="T29" i="1" s="1"/>
  <c r="DY31" i="1" s="1"/>
  <c r="CX29" i="1"/>
  <c r="W29" i="1" s="1"/>
  <c r="FR29" i="1"/>
  <c r="GL29" i="1"/>
  <c r="GN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F31" i="1"/>
  <c r="AI31" i="1"/>
  <c r="AJ31" i="1"/>
  <c r="BX31" i="1"/>
  <c r="BX26" i="1" s="1"/>
  <c r="BY31" i="1"/>
  <c r="BZ31" i="1"/>
  <c r="BZ26" i="1" s="1"/>
  <c r="CB31" i="1"/>
  <c r="CB26" i="1" s="1"/>
  <c r="CD31" i="1"/>
  <c r="CD26" i="1" s="1"/>
  <c r="CG31" i="1"/>
  <c r="CG26" i="1" s="1"/>
  <c r="CJ31" i="1"/>
  <c r="CJ26" i="1" s="1"/>
  <c r="CK31" i="1"/>
  <c r="CK26" i="1" s="1"/>
  <c r="CL31" i="1"/>
  <c r="CL26" i="1" s="1"/>
  <c r="CM31" i="1"/>
  <c r="CM26" i="1" s="1"/>
  <c r="DH31" i="1"/>
  <c r="DH26" i="1" s="1"/>
  <c r="DO31" i="1"/>
  <c r="DO26" i="1" s="1"/>
  <c r="DU31" i="1"/>
  <c r="DU26" i="1" s="1"/>
  <c r="DV31" i="1"/>
  <c r="DZ31" i="1"/>
  <c r="EB31" i="1"/>
  <c r="EB26" i="1" s="1"/>
  <c r="EN31" i="1"/>
  <c r="FP31" i="1"/>
  <c r="FP26" i="1" s="1"/>
  <c r="FQ31" i="1"/>
  <c r="FQ26" i="1" s="1"/>
  <c r="FR31" i="1"/>
  <c r="FR26" i="1" s="1"/>
  <c r="FT31" i="1"/>
  <c r="FT26" i="1" s="1"/>
  <c r="FV31" i="1"/>
  <c r="FV26" i="1" s="1"/>
  <c r="FW31" i="1"/>
  <c r="FW26" i="1" s="1"/>
  <c r="FZ31" i="1"/>
  <c r="FZ26" i="1" s="1"/>
  <c r="GA31" i="1"/>
  <c r="GA26" i="1" s="1"/>
  <c r="GB31" i="1"/>
  <c r="GB26" i="1" s="1"/>
  <c r="GC31" i="1"/>
  <c r="GC26" i="1" s="1"/>
  <c r="GD31" i="1"/>
  <c r="GD26" i="1" s="1"/>
  <c r="GE31" i="1"/>
  <c r="GE26" i="1" s="1"/>
  <c r="P34" i="1"/>
  <c r="D61" i="1"/>
  <c r="B63" i="1"/>
  <c r="E63" i="1"/>
  <c r="F63" i="1"/>
  <c r="Z63" i="1"/>
  <c r="AA63" i="1"/>
  <c r="AC63" i="1"/>
  <c r="AK63" i="1"/>
  <c r="AM63" i="1"/>
  <c r="AN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CB63" i="1"/>
  <c r="CJ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DY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P65" i="1"/>
  <c r="Q65" i="1"/>
  <c r="AD68" i="1" s="1"/>
  <c r="AC65" i="1"/>
  <c r="AD65" i="1"/>
  <c r="AE65" i="1"/>
  <c r="CS65" i="1" s="1"/>
  <c r="R65" i="1" s="1"/>
  <c r="AE68" i="1" s="1"/>
  <c r="AE63" i="1" s="1"/>
  <c r="AF65" i="1"/>
  <c r="AG65" i="1"/>
  <c r="AH65" i="1"/>
  <c r="CV65" i="1" s="1"/>
  <c r="U65" i="1" s="1"/>
  <c r="AH68" i="1" s="1"/>
  <c r="AI65" i="1"/>
  <c r="CW65" i="1" s="1"/>
  <c r="V65" i="1" s="1"/>
  <c r="AI68" i="1" s="1"/>
  <c r="AI63" i="1" s="1"/>
  <c r="AJ65" i="1"/>
  <c r="CQ65" i="1"/>
  <c r="CR65" i="1"/>
  <c r="CT65" i="1"/>
  <c r="S65" i="1" s="1"/>
  <c r="CU65" i="1"/>
  <c r="T65" i="1" s="1"/>
  <c r="AG68" i="1" s="1"/>
  <c r="CX65" i="1"/>
  <c r="W65" i="1" s="1"/>
  <c r="CY65" i="1"/>
  <c r="X65" i="1" s="1"/>
  <c r="AK68" i="1" s="1"/>
  <c r="X68" i="1" s="1"/>
  <c r="X63" i="1" s="1"/>
  <c r="CZ65" i="1"/>
  <c r="Y65" i="1" s="1"/>
  <c r="AL68" i="1" s="1"/>
  <c r="GL65" i="1"/>
  <c r="GN65" i="1"/>
  <c r="CB68" i="1" s="1"/>
  <c r="AS68" i="1" s="1"/>
  <c r="AS63" i="1" s="1"/>
  <c r="GO65" i="1"/>
  <c r="GP65" i="1"/>
  <c r="GV65" i="1"/>
  <c r="HC65" i="1" s="1"/>
  <c r="GX65" i="1"/>
  <c r="CJ68" i="1" s="1"/>
  <c r="BA68" i="1" s="1"/>
  <c r="BA63" i="1" s="1"/>
  <c r="P66" i="1"/>
  <c r="T66" i="1"/>
  <c r="AC66" i="1"/>
  <c r="AE66" i="1"/>
  <c r="AF66" i="1"/>
  <c r="AG66" i="1"/>
  <c r="AH66" i="1"/>
  <c r="CV66" i="1" s="1"/>
  <c r="U66" i="1" s="1"/>
  <c r="DZ68" i="1" s="1"/>
  <c r="AI66" i="1"/>
  <c r="CW66" i="1" s="1"/>
  <c r="V66" i="1" s="1"/>
  <c r="EA68" i="1" s="1"/>
  <c r="AJ66" i="1"/>
  <c r="CQ66" i="1"/>
  <c r="CT66" i="1"/>
  <c r="S66" i="1" s="1"/>
  <c r="CU66" i="1"/>
  <c r="CX66" i="1"/>
  <c r="W66" i="1" s="1"/>
  <c r="EB68" i="1" s="1"/>
  <c r="GL66" i="1"/>
  <c r="GN66" i="1"/>
  <c r="GO66" i="1"/>
  <c r="GP66" i="1"/>
  <c r="GV66" i="1"/>
  <c r="HC66" i="1" s="1"/>
  <c r="GX66" i="1" s="1"/>
  <c r="B68" i="1"/>
  <c r="C68" i="1"/>
  <c r="C63" i="1" s="1"/>
  <c r="D68" i="1"/>
  <c r="D63" i="1" s="1"/>
  <c r="F68" i="1"/>
  <c r="G68" i="1"/>
  <c r="G63" i="1" s="1"/>
  <c r="R68" i="1"/>
  <c r="R63" i="1" s="1"/>
  <c r="V68" i="1"/>
  <c r="AC68" i="1"/>
  <c r="AF68" i="1"/>
  <c r="AJ68" i="1"/>
  <c r="W68" i="1" s="1"/>
  <c r="BX68" i="1"/>
  <c r="AO68" i="1" s="1"/>
  <c r="AO63" i="1" s="1"/>
  <c r="BZ68" i="1"/>
  <c r="BZ63" i="1" s="1"/>
  <c r="CC68" i="1"/>
  <c r="CC63" i="1" s="1"/>
  <c r="CD68" i="1"/>
  <c r="CK68" i="1"/>
  <c r="CK63" i="1" s="1"/>
  <c r="CL68" i="1"/>
  <c r="CM68" i="1"/>
  <c r="BD68" i="1" s="1"/>
  <c r="DY68" i="1"/>
  <c r="DL68" i="1" s="1"/>
  <c r="EK68" i="1"/>
  <c r="FP68" i="1"/>
  <c r="FY68" i="1" s="1"/>
  <c r="FR68" i="1"/>
  <c r="FR63" i="1" s="1"/>
  <c r="FT68" i="1"/>
  <c r="FT63" i="1" s="1"/>
  <c r="FU68" i="1"/>
  <c r="EL68" i="1" s="1"/>
  <c r="FV68" i="1"/>
  <c r="FV63" i="1" s="1"/>
  <c r="GB68" i="1"/>
  <c r="GB63" i="1" s="1"/>
  <c r="GC68" i="1"/>
  <c r="ET68" i="1" s="1"/>
  <c r="GD68" i="1"/>
  <c r="GD63" i="1" s="1"/>
  <c r="GE68" i="1"/>
  <c r="GE63" i="1" s="1"/>
  <c r="F82" i="1"/>
  <c r="F85" i="1"/>
  <c r="F88" i="1"/>
  <c r="F93" i="1"/>
  <c r="F94" i="1"/>
  <c r="D98" i="1"/>
  <c r="E100" i="1"/>
  <c r="G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L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T102" i="1"/>
  <c r="AC102" i="1"/>
  <c r="AD102" i="1"/>
  <c r="CR102" i="1" s="1"/>
  <c r="Q102" i="1" s="1"/>
  <c r="AE102" i="1"/>
  <c r="AF102" i="1"/>
  <c r="AG102" i="1"/>
  <c r="AH102" i="1"/>
  <c r="CV102" i="1" s="1"/>
  <c r="U102" i="1" s="1"/>
  <c r="AI102" i="1"/>
  <c r="AJ102" i="1"/>
  <c r="CQ102" i="1"/>
  <c r="P102" i="1" s="1"/>
  <c r="CS102" i="1"/>
  <c r="R102" i="1" s="1"/>
  <c r="CT102" i="1"/>
  <c r="S102" i="1" s="1"/>
  <c r="CU102" i="1"/>
  <c r="CW102" i="1"/>
  <c r="V102" i="1" s="1"/>
  <c r="CX102" i="1"/>
  <c r="W102" i="1" s="1"/>
  <c r="FR102" i="1"/>
  <c r="GL102" i="1"/>
  <c r="GN102" i="1"/>
  <c r="GO102" i="1"/>
  <c r="GV102" i="1"/>
  <c r="HC102" i="1" s="1"/>
  <c r="GX102" i="1" s="1"/>
  <c r="C103" i="1"/>
  <c r="D103" i="1"/>
  <c r="P103" i="1"/>
  <c r="AC103" i="1"/>
  <c r="AE103" i="1"/>
  <c r="AD103" i="1" s="1"/>
  <c r="CR103" i="1" s="1"/>
  <c r="Q103" i="1" s="1"/>
  <c r="AF103" i="1"/>
  <c r="CT103" i="1" s="1"/>
  <c r="S103" i="1" s="1"/>
  <c r="AG103" i="1"/>
  <c r="AH103" i="1"/>
  <c r="CV103" i="1" s="1"/>
  <c r="U103" i="1" s="1"/>
  <c r="DZ115" i="1" s="1"/>
  <c r="AI103" i="1"/>
  <c r="CW103" i="1" s="1"/>
  <c r="V103" i="1" s="1"/>
  <c r="AJ103" i="1"/>
  <c r="CX103" i="1" s="1"/>
  <c r="W103" i="1" s="1"/>
  <c r="CQ103" i="1"/>
  <c r="CS103" i="1"/>
  <c r="R103" i="1" s="1"/>
  <c r="CU103" i="1"/>
  <c r="T103" i="1" s="1"/>
  <c r="CZ103" i="1"/>
  <c r="Y103" i="1" s="1"/>
  <c r="FR103" i="1"/>
  <c r="GL103" i="1"/>
  <c r="GN103" i="1"/>
  <c r="FT115" i="1" s="1"/>
  <c r="GO103" i="1"/>
  <c r="GV103" i="1"/>
  <c r="HC103" i="1"/>
  <c r="GX103" i="1" s="1"/>
  <c r="C104" i="1"/>
  <c r="D104" i="1"/>
  <c r="I104" i="1"/>
  <c r="K104" i="1"/>
  <c r="T104" i="1"/>
  <c r="AC104" i="1"/>
  <c r="AE104" i="1"/>
  <c r="AD104" i="1" s="1"/>
  <c r="AF104" i="1"/>
  <c r="CT104" i="1" s="1"/>
  <c r="AG104" i="1"/>
  <c r="AH104" i="1"/>
  <c r="CV104" i="1" s="1"/>
  <c r="U104" i="1" s="1"/>
  <c r="AI104" i="1"/>
  <c r="CW104" i="1" s="1"/>
  <c r="V104" i="1" s="1"/>
  <c r="AJ104" i="1"/>
  <c r="CX104" i="1" s="1"/>
  <c r="CQ104" i="1"/>
  <c r="P104" i="1" s="1"/>
  <c r="CU104" i="1"/>
  <c r="FR104" i="1"/>
  <c r="GL104" i="1"/>
  <c r="GN104" i="1"/>
  <c r="GO104" i="1"/>
  <c r="GV104" i="1"/>
  <c r="HC104" i="1" s="1"/>
  <c r="GX104" i="1"/>
  <c r="C105" i="1"/>
  <c r="D105" i="1"/>
  <c r="I105" i="1"/>
  <c r="K105" i="1"/>
  <c r="R105" i="1"/>
  <c r="AC105" i="1"/>
  <c r="AD105" i="1"/>
  <c r="AB105" i="1" s="1"/>
  <c r="AE105" i="1"/>
  <c r="AF105" i="1"/>
  <c r="CT105" i="1" s="1"/>
  <c r="AG105" i="1"/>
  <c r="AH105" i="1"/>
  <c r="CV105" i="1" s="1"/>
  <c r="U105" i="1" s="1"/>
  <c r="AI105" i="1"/>
  <c r="AJ105" i="1"/>
  <c r="CX105" i="1" s="1"/>
  <c r="CQ105" i="1"/>
  <c r="P105" i="1" s="1"/>
  <c r="CR105" i="1"/>
  <c r="Q105" i="1" s="1"/>
  <c r="CS105" i="1"/>
  <c r="CU105" i="1"/>
  <c r="T105" i="1" s="1"/>
  <c r="CW105" i="1"/>
  <c r="V105" i="1" s="1"/>
  <c r="FR105" i="1"/>
  <c r="GL105" i="1"/>
  <c r="GN105" i="1"/>
  <c r="GO105" i="1"/>
  <c r="GV105" i="1"/>
  <c r="HC105" i="1" s="1"/>
  <c r="GX105" i="1" s="1"/>
  <c r="C106" i="1"/>
  <c r="D106" i="1"/>
  <c r="R106" i="1"/>
  <c r="S106" i="1"/>
  <c r="CZ106" i="1" s="1"/>
  <c r="Y106" i="1" s="1"/>
  <c r="X106" i="1"/>
  <c r="AC106" i="1"/>
  <c r="AB106" i="1" s="1"/>
  <c r="AD106" i="1"/>
  <c r="CR106" i="1" s="1"/>
  <c r="Q106" i="1" s="1"/>
  <c r="AE106" i="1"/>
  <c r="AF106" i="1"/>
  <c r="AG106" i="1"/>
  <c r="AH106" i="1"/>
  <c r="CV106" i="1" s="1"/>
  <c r="U106" i="1" s="1"/>
  <c r="AI106" i="1"/>
  <c r="AJ106" i="1"/>
  <c r="CQ106" i="1"/>
  <c r="P106" i="1" s="1"/>
  <c r="CP106" i="1" s="1"/>
  <c r="O106" i="1" s="1"/>
  <c r="GM106" i="1" s="1"/>
  <c r="CS106" i="1"/>
  <c r="CT106" i="1"/>
  <c r="CU106" i="1"/>
  <c r="T106" i="1" s="1"/>
  <c r="CW106" i="1"/>
  <c r="V106" i="1" s="1"/>
  <c r="CX106" i="1"/>
  <c r="W106" i="1" s="1"/>
  <c r="CY106" i="1"/>
  <c r="FR106" i="1"/>
  <c r="GL106" i="1"/>
  <c r="GN106" i="1"/>
  <c r="GO106" i="1"/>
  <c r="GV106" i="1"/>
  <c r="HC106" i="1" s="1"/>
  <c r="GX106" i="1" s="1"/>
  <c r="C107" i="1"/>
  <c r="D107" i="1"/>
  <c r="R107" i="1"/>
  <c r="V107" i="1"/>
  <c r="AC107" i="1"/>
  <c r="AE107" i="1"/>
  <c r="AD107" i="1" s="1"/>
  <c r="CR107" i="1" s="1"/>
  <c r="Q107" i="1" s="1"/>
  <c r="AF107" i="1"/>
  <c r="CT107" i="1" s="1"/>
  <c r="S107" i="1" s="1"/>
  <c r="AG107" i="1"/>
  <c r="AH107" i="1"/>
  <c r="AI107" i="1"/>
  <c r="AJ107" i="1"/>
  <c r="CX107" i="1" s="1"/>
  <c r="W107" i="1" s="1"/>
  <c r="CQ107" i="1"/>
  <c r="P107" i="1" s="1"/>
  <c r="CS107" i="1"/>
  <c r="CU107" i="1"/>
  <c r="T107" i="1" s="1"/>
  <c r="CV107" i="1"/>
  <c r="U107" i="1" s="1"/>
  <c r="CW107" i="1"/>
  <c r="FR107" i="1"/>
  <c r="GL107" i="1"/>
  <c r="GN107" i="1"/>
  <c r="GO107" i="1"/>
  <c r="GV107" i="1"/>
  <c r="HC107" i="1"/>
  <c r="GX107" i="1" s="1"/>
  <c r="C108" i="1"/>
  <c r="D108" i="1"/>
  <c r="P108" i="1"/>
  <c r="T108" i="1"/>
  <c r="AC108" i="1"/>
  <c r="AD108" i="1"/>
  <c r="CR108" i="1" s="1"/>
  <c r="Q108" i="1" s="1"/>
  <c r="AE108" i="1"/>
  <c r="AF108" i="1"/>
  <c r="AG108" i="1"/>
  <c r="AH108" i="1"/>
  <c r="CV108" i="1" s="1"/>
  <c r="U108" i="1" s="1"/>
  <c r="AI108" i="1"/>
  <c r="AJ108" i="1"/>
  <c r="CQ108" i="1"/>
  <c r="CS108" i="1"/>
  <c r="R108" i="1" s="1"/>
  <c r="CT108" i="1"/>
  <c r="S108" i="1" s="1"/>
  <c r="CZ108" i="1" s="1"/>
  <c r="Y108" i="1" s="1"/>
  <c r="CU108" i="1"/>
  <c r="CW108" i="1"/>
  <c r="V108" i="1" s="1"/>
  <c r="CX108" i="1"/>
  <c r="W108" i="1" s="1"/>
  <c r="CY108" i="1"/>
  <c r="X108" i="1" s="1"/>
  <c r="FR108" i="1"/>
  <c r="GL108" i="1"/>
  <c r="GN108" i="1"/>
  <c r="GO108" i="1"/>
  <c r="GV108" i="1"/>
  <c r="HC108" i="1" s="1"/>
  <c r="GX108" i="1" s="1"/>
  <c r="C109" i="1"/>
  <c r="D109" i="1"/>
  <c r="AB109" i="1"/>
  <c r="AC109" i="1"/>
  <c r="AE109" i="1"/>
  <c r="AD109" i="1" s="1"/>
  <c r="CR109" i="1" s="1"/>
  <c r="Q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P109" i="1" s="1"/>
  <c r="O109" i="1" s="1"/>
  <c r="CS109" i="1"/>
  <c r="R109" i="1" s="1"/>
  <c r="CU109" i="1"/>
  <c r="T109" i="1" s="1"/>
  <c r="CV109" i="1"/>
  <c r="U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P110" i="1"/>
  <c r="T110" i="1"/>
  <c r="AC110" i="1"/>
  <c r="AD110" i="1"/>
  <c r="CR110" i="1" s="1"/>
  <c r="Q110" i="1" s="1"/>
  <c r="AE110" i="1"/>
  <c r="AF110" i="1"/>
  <c r="AG110" i="1"/>
  <c r="AH110" i="1"/>
  <c r="CV110" i="1" s="1"/>
  <c r="U110" i="1" s="1"/>
  <c r="AI110" i="1"/>
  <c r="AJ110" i="1"/>
  <c r="CQ110" i="1"/>
  <c r="CS110" i="1"/>
  <c r="R110" i="1" s="1"/>
  <c r="CY110" i="1" s="1"/>
  <c r="X110" i="1" s="1"/>
  <c r="CT110" i="1"/>
  <c r="S110" i="1" s="1"/>
  <c r="CU110" i="1"/>
  <c r="CW110" i="1"/>
  <c r="V110" i="1" s="1"/>
  <c r="CX110" i="1"/>
  <c r="W110" i="1" s="1"/>
  <c r="FR110" i="1"/>
  <c r="GL110" i="1"/>
  <c r="GN110" i="1"/>
  <c r="GO110" i="1"/>
  <c r="GV110" i="1"/>
  <c r="HC110" i="1" s="1"/>
  <c r="GX110" i="1" s="1"/>
  <c r="C111" i="1"/>
  <c r="D111" i="1"/>
  <c r="AB111" i="1"/>
  <c r="AC111" i="1"/>
  <c r="AE111" i="1"/>
  <c r="AD111" i="1" s="1"/>
  <c r="CR111" i="1" s="1"/>
  <c r="Q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P111" i="1" s="1"/>
  <c r="O111" i="1" s="1"/>
  <c r="CS111" i="1"/>
  <c r="R111" i="1" s="1"/>
  <c r="CU111" i="1"/>
  <c r="T111" i="1" s="1"/>
  <c r="CV111" i="1"/>
  <c r="U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AC112" i="1"/>
  <c r="AB112" i="1" s="1"/>
  <c r="AD112" i="1"/>
  <c r="CR112" i="1" s="1"/>
  <c r="Q112" i="1" s="1"/>
  <c r="AE112" i="1"/>
  <c r="AF112" i="1"/>
  <c r="AG112" i="1"/>
  <c r="AH112" i="1"/>
  <c r="CV112" i="1" s="1"/>
  <c r="U112" i="1" s="1"/>
  <c r="AI112" i="1"/>
  <c r="AJ112" i="1"/>
  <c r="CQ112" i="1"/>
  <c r="P112" i="1" s="1"/>
  <c r="CP112" i="1" s="1"/>
  <c r="O112" i="1" s="1"/>
  <c r="CS112" i="1"/>
  <c r="R112" i="1" s="1"/>
  <c r="CY112" i="1" s="1"/>
  <c r="X112" i="1" s="1"/>
  <c r="CT112" i="1"/>
  <c r="S112" i="1" s="1"/>
  <c r="CU112" i="1"/>
  <c r="T112" i="1" s="1"/>
  <c r="CW112" i="1"/>
  <c r="V112" i="1" s="1"/>
  <c r="AI115" i="1" s="1"/>
  <c r="CX112" i="1"/>
  <c r="W112" i="1" s="1"/>
  <c r="FR112" i="1"/>
  <c r="GL112" i="1"/>
  <c r="GN112" i="1"/>
  <c r="GO112" i="1"/>
  <c r="GV112" i="1"/>
  <c r="HC112" i="1" s="1"/>
  <c r="GX112" i="1" s="1"/>
  <c r="CJ115" i="1" s="1"/>
  <c r="C113" i="1"/>
  <c r="D113" i="1"/>
  <c r="R113" i="1"/>
  <c r="V113" i="1"/>
  <c r="AC113" i="1"/>
  <c r="AE113" i="1"/>
  <c r="AD113" i="1" s="1"/>
  <c r="CR113" i="1" s="1"/>
  <c r="Q113" i="1" s="1"/>
  <c r="AF113" i="1"/>
  <c r="CT113" i="1" s="1"/>
  <c r="S113" i="1" s="1"/>
  <c r="AG113" i="1"/>
  <c r="AH113" i="1"/>
  <c r="AI113" i="1"/>
  <c r="AJ113" i="1"/>
  <c r="CX113" i="1" s="1"/>
  <c r="W113" i="1" s="1"/>
  <c r="CQ113" i="1"/>
  <c r="P113" i="1" s="1"/>
  <c r="CS113" i="1"/>
  <c r="CU113" i="1"/>
  <c r="T113" i="1" s="1"/>
  <c r="CV113" i="1"/>
  <c r="U113" i="1" s="1"/>
  <c r="CW113" i="1"/>
  <c r="FR113" i="1"/>
  <c r="GL113" i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AS115" i="1"/>
  <c r="AS100" i="1" s="1"/>
  <c r="BX115" i="1"/>
  <c r="BY115" i="1"/>
  <c r="BY100" i="1" s="1"/>
  <c r="BZ115" i="1"/>
  <c r="BZ100" i="1" s="1"/>
  <c r="CB115" i="1"/>
  <c r="CB100" i="1" s="1"/>
  <c r="CC115" i="1"/>
  <c r="CC100" i="1" s="1"/>
  <c r="CI115" i="1"/>
  <c r="CI100" i="1" s="1"/>
  <c r="CK115" i="1"/>
  <c r="CK100" i="1" s="1"/>
  <c r="CL115" i="1"/>
  <c r="BC115" i="1" s="1"/>
  <c r="CM115" i="1"/>
  <c r="CM100" i="1" s="1"/>
  <c r="DU115" i="1"/>
  <c r="DY115" i="1"/>
  <c r="FP115" i="1"/>
  <c r="FP100" i="1" s="1"/>
  <c r="FR115" i="1"/>
  <c r="FY115" i="1" s="1"/>
  <c r="GC115" i="1"/>
  <c r="GC100" i="1" s="1"/>
  <c r="GD115" i="1"/>
  <c r="GD100" i="1" s="1"/>
  <c r="GE115" i="1"/>
  <c r="GE100" i="1" s="1"/>
  <c r="F132" i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26" i="5" l="1"/>
  <c r="CJ100" i="1"/>
  <c r="BA115" i="1"/>
  <c r="DZ100" i="1"/>
  <c r="DM115" i="1"/>
  <c r="AI100" i="1"/>
  <c r="V115" i="1"/>
  <c r="GP112" i="1"/>
  <c r="FY100" i="1"/>
  <c r="EP115" i="1"/>
  <c r="DU100" i="1"/>
  <c r="DH115" i="1"/>
  <c r="FW115" i="1"/>
  <c r="CY113" i="1"/>
  <c r="X113" i="1" s="1"/>
  <c r="CZ113" i="1"/>
  <c r="Y113" i="1" s="1"/>
  <c r="CP110" i="1"/>
  <c r="O110" i="1" s="1"/>
  <c r="AG115" i="1"/>
  <c r="FT100" i="1"/>
  <c r="EK115" i="1"/>
  <c r="EA115" i="1"/>
  <c r="DV115" i="1"/>
  <c r="CP103" i="1"/>
  <c r="O103" i="1" s="1"/>
  <c r="CZ102" i="1"/>
  <c r="Y102" i="1" s="1"/>
  <c r="CY102" i="1"/>
  <c r="X102" i="1" s="1"/>
  <c r="FR100" i="1"/>
  <c r="AD63" i="1"/>
  <c r="Q68" i="1"/>
  <c r="AF26" i="1"/>
  <c r="S31" i="1"/>
  <c r="DY26" i="1"/>
  <c r="DL31" i="1"/>
  <c r="EA26" i="1"/>
  <c r="DN31" i="1"/>
  <c r="DW26" i="1"/>
  <c r="DJ31" i="1"/>
  <c r="AH26" i="1"/>
  <c r="U31" i="1"/>
  <c r="EI115" i="1"/>
  <c r="BC100" i="1"/>
  <c r="F131" i="1"/>
  <c r="CY111" i="1"/>
  <c r="X111" i="1" s="1"/>
  <c r="GP111" i="1" s="1"/>
  <c r="CZ111" i="1"/>
  <c r="Y111" i="1" s="1"/>
  <c r="AB110" i="1"/>
  <c r="CP108" i="1"/>
  <c r="O108" i="1" s="1"/>
  <c r="FQ115" i="1"/>
  <c r="FZ115" i="1" s="1"/>
  <c r="AB104" i="1"/>
  <c r="CR104" i="1"/>
  <c r="Q104" i="1" s="1"/>
  <c r="AD115" i="1" s="1"/>
  <c r="GB115" i="1"/>
  <c r="DW115" i="1"/>
  <c r="EK63" i="1"/>
  <c r="P85" i="1"/>
  <c r="CL63" i="1"/>
  <c r="BC68" i="1"/>
  <c r="AL63" i="1"/>
  <c r="Y68" i="1"/>
  <c r="EN26" i="1"/>
  <c r="P36" i="1"/>
  <c r="EU115" i="1"/>
  <c r="BX100" i="1"/>
  <c r="CG115" i="1"/>
  <c r="AO115" i="1"/>
  <c r="CZ112" i="1"/>
  <c r="Y112" i="1" s="1"/>
  <c r="GM112" i="1" s="1"/>
  <c r="CY109" i="1"/>
  <c r="X109" i="1" s="1"/>
  <c r="GP109" i="1" s="1"/>
  <c r="CZ109" i="1"/>
  <c r="Y109" i="1" s="1"/>
  <c r="AB108" i="1"/>
  <c r="FU115" i="1"/>
  <c r="CP107" i="1"/>
  <c r="O107" i="1" s="1"/>
  <c r="AB107" i="1"/>
  <c r="CX22" i="3"/>
  <c r="CX21" i="3"/>
  <c r="CS104" i="1"/>
  <c r="R104" i="1" s="1"/>
  <c r="AE115" i="1" s="1"/>
  <c r="AH115" i="1"/>
  <c r="AB103" i="1"/>
  <c r="CP102" i="1"/>
  <c r="O102" i="1" s="1"/>
  <c r="AC115" i="1"/>
  <c r="EB63" i="1"/>
  <c r="DO68" i="1"/>
  <c r="DY100" i="1"/>
  <c r="DL115" i="1"/>
  <c r="CP113" i="1"/>
  <c r="O113" i="1" s="1"/>
  <c r="AB113" i="1"/>
  <c r="CZ110" i="1"/>
  <c r="Y110" i="1" s="1"/>
  <c r="CY107" i="1"/>
  <c r="X107" i="1" s="1"/>
  <c r="CZ107" i="1"/>
  <c r="Y107" i="1" s="1"/>
  <c r="GP106" i="1"/>
  <c r="CP104" i="1"/>
  <c r="O104" i="1" s="1"/>
  <c r="CY103" i="1"/>
  <c r="X103" i="1" s="1"/>
  <c r="DX115" i="1"/>
  <c r="W63" i="1"/>
  <c r="F92" i="1"/>
  <c r="DN68" i="1"/>
  <c r="EA63" i="1"/>
  <c r="ET115" i="1"/>
  <c r="BD115" i="1"/>
  <c r="AZ115" i="1"/>
  <c r="CX20" i="3"/>
  <c r="CX19" i="3"/>
  <c r="FY63" i="1"/>
  <c r="EP68" i="1"/>
  <c r="EG68" i="1"/>
  <c r="AF63" i="1"/>
  <c r="S68" i="1"/>
  <c r="CS66" i="1"/>
  <c r="R66" i="1" s="1"/>
  <c r="AD66" i="1"/>
  <c r="CR66" i="1" s="1"/>
  <c r="Q66" i="1" s="1"/>
  <c r="DV68" i="1" s="1"/>
  <c r="FR66" i="1"/>
  <c r="FQ68" i="1" s="1"/>
  <c r="DU68" i="1"/>
  <c r="AH63" i="1"/>
  <c r="U68" i="1"/>
  <c r="EG115" i="1"/>
  <c r="AQ115" i="1"/>
  <c r="W105" i="1"/>
  <c r="EB115" i="1" s="1"/>
  <c r="S105" i="1"/>
  <c r="CP105" i="1" s="1"/>
  <c r="O105" i="1" s="1"/>
  <c r="AB102" i="1"/>
  <c r="F72" i="1"/>
  <c r="ET63" i="1"/>
  <c r="P81" i="1"/>
  <c r="EL63" i="1"/>
  <c r="P86" i="1"/>
  <c r="ES68" i="1"/>
  <c r="CD63" i="1"/>
  <c r="AU68" i="1"/>
  <c r="CZ66" i="1"/>
  <c r="Y66" i="1" s="1"/>
  <c r="ED68" i="1" s="1"/>
  <c r="DX68" i="1"/>
  <c r="DZ63" i="1"/>
  <c r="DM68" i="1"/>
  <c r="FP63" i="1"/>
  <c r="DZ26" i="1"/>
  <c r="DM31" i="1"/>
  <c r="EV115" i="1"/>
  <c r="BB115" i="1"/>
  <c r="AT115" i="1"/>
  <c r="AP115" i="1"/>
  <c r="W104" i="1"/>
  <c r="AJ115" i="1" s="1"/>
  <c r="S104" i="1"/>
  <c r="DL63" i="1"/>
  <c r="P89" i="1"/>
  <c r="V63" i="1"/>
  <c r="F91" i="1"/>
  <c r="CY66" i="1"/>
  <c r="X66" i="1" s="1"/>
  <c r="EC68" i="1" s="1"/>
  <c r="T68" i="1"/>
  <c r="AG63" i="1"/>
  <c r="BY26" i="1"/>
  <c r="CI31" i="1"/>
  <c r="AP31" i="1"/>
  <c r="EV68" i="1"/>
  <c r="P68" i="1"/>
  <c r="CE68" i="1"/>
  <c r="CF68" i="1"/>
  <c r="FR65" i="1"/>
  <c r="BY68" i="1" s="1"/>
  <c r="CP65" i="1"/>
  <c r="O65" i="1" s="1"/>
  <c r="GC63" i="1"/>
  <c r="FU63" i="1"/>
  <c r="AJ63" i="1"/>
  <c r="DV26" i="1"/>
  <c r="DI31" i="1"/>
  <c r="AG26" i="1"/>
  <c r="T31" i="1"/>
  <c r="EU68" i="1"/>
  <c r="EM68" i="1"/>
  <c r="EI68" i="1"/>
  <c r="CH68" i="1"/>
  <c r="BB68" i="1"/>
  <c r="AT68" i="1"/>
  <c r="EV31" i="1"/>
  <c r="BB31" i="1"/>
  <c r="AJ26" i="1"/>
  <c r="W31" i="1"/>
  <c r="CG68" i="1"/>
  <c r="AQ68" i="1"/>
  <c r="AB65" i="1"/>
  <c r="ER31" i="1"/>
  <c r="AX31" i="1"/>
  <c r="EU31" i="1"/>
  <c r="EQ31" i="1"/>
  <c r="EM31" i="1"/>
  <c r="EI31" i="1"/>
  <c r="BA31" i="1"/>
  <c r="AS31" i="1"/>
  <c r="AO31" i="1"/>
  <c r="AI26" i="1"/>
  <c r="V31" i="1"/>
  <c r="CY29" i="1"/>
  <c r="X29" i="1" s="1"/>
  <c r="EC31" i="1" s="1"/>
  <c r="CZ29" i="1"/>
  <c r="Y29" i="1" s="1"/>
  <c r="ED31" i="1" s="1"/>
  <c r="AD26" i="1"/>
  <c r="Q31" i="1"/>
  <c r="CM63" i="1"/>
  <c r="P55" i="1"/>
  <c r="FY31" i="1"/>
  <c r="ET31" i="1"/>
  <c r="EH31" i="1"/>
  <c r="DX31" i="1"/>
  <c r="BD31" i="1"/>
  <c r="CP29" i="1"/>
  <c r="O29" i="1" s="1"/>
  <c r="AB28" i="1"/>
  <c r="FX31" i="1"/>
  <c r="ES31" i="1"/>
  <c r="EK31" i="1"/>
  <c r="EG31" i="1"/>
  <c r="BC31" i="1"/>
  <c r="AU31" i="1"/>
  <c r="AQ31" i="1"/>
  <c r="AC31" i="1"/>
  <c r="CP28" i="1"/>
  <c r="O28" i="1" s="1"/>
  <c r="CS28" i="1"/>
  <c r="R28" i="1" s="1"/>
  <c r="AE31" i="1" s="1"/>
  <c r="EB100" i="1" l="1"/>
  <c r="DO115" i="1"/>
  <c r="AJ100" i="1"/>
  <c r="W115" i="1"/>
  <c r="FZ100" i="1"/>
  <c r="EQ115" i="1"/>
  <c r="GM65" i="1"/>
  <c r="CA68" i="1" s="1"/>
  <c r="AB68" i="1"/>
  <c r="F71" i="1"/>
  <c r="P63" i="1"/>
  <c r="CZ104" i="1"/>
  <c r="Y104" i="1" s="1"/>
  <c r="CY104" i="1"/>
  <c r="X104" i="1" s="1"/>
  <c r="BB100" i="1"/>
  <c r="F128" i="1"/>
  <c r="ED63" i="1"/>
  <c r="DQ68" i="1"/>
  <c r="AQ100" i="1"/>
  <c r="F125" i="1"/>
  <c r="DU63" i="1"/>
  <c r="DH68" i="1"/>
  <c r="FZ68" i="1"/>
  <c r="FW68" i="1"/>
  <c r="FX68" i="1"/>
  <c r="GK66" i="1"/>
  <c r="DW68" i="1"/>
  <c r="EP63" i="1"/>
  <c r="P75" i="1"/>
  <c r="AZ100" i="1"/>
  <c r="F126" i="1"/>
  <c r="DN63" i="1"/>
  <c r="P91" i="1"/>
  <c r="DO63" i="1"/>
  <c r="P92" i="1"/>
  <c r="FU100" i="1"/>
  <c r="EL115" i="1"/>
  <c r="EU100" i="1"/>
  <c r="P131" i="1"/>
  <c r="GB100" i="1"/>
  <c r="ES115" i="1"/>
  <c r="GP108" i="1"/>
  <c r="GM108" i="1"/>
  <c r="EI100" i="1"/>
  <c r="P125" i="1"/>
  <c r="AL115" i="1"/>
  <c r="EK100" i="1"/>
  <c r="P132" i="1"/>
  <c r="GM111" i="1"/>
  <c r="FX115" i="1"/>
  <c r="P122" i="1"/>
  <c r="EP100" i="1"/>
  <c r="V100" i="1"/>
  <c r="F138" i="1"/>
  <c r="AE26" i="1"/>
  <c r="R31" i="1"/>
  <c r="AU26" i="1"/>
  <c r="F50" i="1"/>
  <c r="ES26" i="1"/>
  <c r="P51" i="1"/>
  <c r="ES145" i="1"/>
  <c r="CY28" i="1"/>
  <c r="X28" i="1" s="1"/>
  <c r="AK31" i="1" s="1"/>
  <c r="EH26" i="1"/>
  <c r="P40" i="1"/>
  <c r="AS26" i="1"/>
  <c r="F48" i="1"/>
  <c r="AS145" i="1"/>
  <c r="EQ26" i="1"/>
  <c r="P39" i="1"/>
  <c r="EC63" i="1"/>
  <c r="DP68" i="1"/>
  <c r="F133" i="1"/>
  <c r="AT100" i="1"/>
  <c r="DV63" i="1"/>
  <c r="DI68" i="1"/>
  <c r="DI145" i="1" s="1"/>
  <c r="EG63" i="1"/>
  <c r="P72" i="1"/>
  <c r="GP104" i="1"/>
  <c r="GM104" i="1"/>
  <c r="AB115" i="1"/>
  <c r="GP102" i="1"/>
  <c r="GM102" i="1"/>
  <c r="DW100" i="1"/>
  <c r="DJ115" i="1"/>
  <c r="DJ26" i="1"/>
  <c r="P45" i="1"/>
  <c r="DL26" i="1"/>
  <c r="P52" i="1"/>
  <c r="DL145" i="1"/>
  <c r="F80" i="1"/>
  <c r="Q63" i="1"/>
  <c r="EA100" i="1"/>
  <c r="DN115" i="1"/>
  <c r="DM100" i="1"/>
  <c r="P137" i="1"/>
  <c r="AB31" i="1"/>
  <c r="GO28" i="1"/>
  <c r="CC31" i="1" s="1"/>
  <c r="BC26" i="1"/>
  <c r="F47" i="1"/>
  <c r="BC145" i="1"/>
  <c r="FX26" i="1"/>
  <c r="EO31" i="1"/>
  <c r="GO29" i="1"/>
  <c r="FU31" i="1" s="1"/>
  <c r="GM29" i="1"/>
  <c r="FS31" i="1" s="1"/>
  <c r="DT31" i="1"/>
  <c r="ET26" i="1"/>
  <c r="P44" i="1"/>
  <c r="ET145" i="1"/>
  <c r="Q26" i="1"/>
  <c r="F43" i="1"/>
  <c r="V26" i="1"/>
  <c r="F54" i="1"/>
  <c r="V145" i="1"/>
  <c r="BA26" i="1"/>
  <c r="F51" i="1"/>
  <c r="BA145" i="1"/>
  <c r="EU26" i="1"/>
  <c r="P47" i="1"/>
  <c r="EU145" i="1"/>
  <c r="AQ63" i="1"/>
  <c r="F78" i="1"/>
  <c r="BB26" i="1"/>
  <c r="F44" i="1"/>
  <c r="BB145" i="1"/>
  <c r="BB63" i="1"/>
  <c r="F81" i="1"/>
  <c r="EU63" i="1"/>
  <c r="P84" i="1"/>
  <c r="AC26" i="1"/>
  <c r="P31" i="1"/>
  <c r="CH31" i="1"/>
  <c r="CE31" i="1"/>
  <c r="CF31" i="1"/>
  <c r="EG26" i="1"/>
  <c r="P35" i="1"/>
  <c r="EG145" i="1"/>
  <c r="BD26" i="1"/>
  <c r="F56" i="1"/>
  <c r="BD145" i="1"/>
  <c r="FY26" i="1"/>
  <c r="EP31" i="1"/>
  <c r="EI26" i="1"/>
  <c r="P41" i="1"/>
  <c r="EI145" i="1"/>
  <c r="AX26" i="1"/>
  <c r="F38" i="1"/>
  <c r="CG63" i="1"/>
  <c r="AX68" i="1"/>
  <c r="EV26" i="1"/>
  <c r="P56" i="1"/>
  <c r="EV145" i="1"/>
  <c r="CH63" i="1"/>
  <c r="AY68" i="1"/>
  <c r="T26" i="1"/>
  <c r="F52" i="1"/>
  <c r="CI68" i="1"/>
  <c r="BY63" i="1"/>
  <c r="AP68" i="1"/>
  <c r="P93" i="1"/>
  <c r="EV63" i="1"/>
  <c r="EV100" i="1"/>
  <c r="P140" i="1"/>
  <c r="P90" i="1"/>
  <c r="DM63" i="1"/>
  <c r="AU63" i="1"/>
  <c r="F87" i="1"/>
  <c r="EG100" i="1"/>
  <c r="P119" i="1"/>
  <c r="CP66" i="1"/>
  <c r="O66" i="1" s="1"/>
  <c r="S63" i="1"/>
  <c r="F83" i="1"/>
  <c r="BD100" i="1"/>
  <c r="F140" i="1"/>
  <c r="GP113" i="1"/>
  <c r="GM113" i="1"/>
  <c r="AH100" i="1"/>
  <c r="U115" i="1"/>
  <c r="AO100" i="1"/>
  <c r="F119" i="1"/>
  <c r="F95" i="1"/>
  <c r="Y63" i="1"/>
  <c r="AD100" i="1"/>
  <c r="Q115" i="1"/>
  <c r="Q145" i="1" s="1"/>
  <c r="GM109" i="1"/>
  <c r="U26" i="1"/>
  <c r="F53" i="1"/>
  <c r="DN26" i="1"/>
  <c r="P54" i="1"/>
  <c r="DN145" i="1"/>
  <c r="S26" i="1"/>
  <c r="F46" i="1"/>
  <c r="GP103" i="1"/>
  <c r="GM103" i="1"/>
  <c r="DT115" i="1"/>
  <c r="FW100" i="1"/>
  <c r="EN115" i="1"/>
  <c r="BA100" i="1"/>
  <c r="F135" i="1"/>
  <c r="EC26" i="1"/>
  <c r="DP31" i="1"/>
  <c r="AT63" i="1"/>
  <c r="F86" i="1"/>
  <c r="EM63" i="1"/>
  <c r="P87" i="1"/>
  <c r="DI26" i="1"/>
  <c r="P43" i="1"/>
  <c r="AV68" i="1"/>
  <c r="CE63" i="1"/>
  <c r="CI26" i="1"/>
  <c r="AZ31" i="1"/>
  <c r="DX63" i="1"/>
  <c r="DK68" i="1"/>
  <c r="P88" i="1"/>
  <c r="ES63" i="1"/>
  <c r="DX100" i="1"/>
  <c r="DK115" i="1"/>
  <c r="GP107" i="1"/>
  <c r="GM107" i="1"/>
  <c r="BC63" i="1"/>
  <c r="F84" i="1"/>
  <c r="FQ100" i="1"/>
  <c r="GA115" i="1"/>
  <c r="EH115" i="1"/>
  <c r="EH145" i="1" s="1"/>
  <c r="AK115" i="1"/>
  <c r="GP110" i="1"/>
  <c r="GM110" i="1"/>
  <c r="AQ26" i="1"/>
  <c r="F41" i="1"/>
  <c r="AQ145" i="1"/>
  <c r="EK26" i="1"/>
  <c r="EK145" i="1"/>
  <c r="P48" i="1"/>
  <c r="CZ28" i="1"/>
  <c r="Y28" i="1" s="1"/>
  <c r="AL31" i="1" s="1"/>
  <c r="DX26" i="1"/>
  <c r="DK31" i="1"/>
  <c r="ED26" i="1"/>
  <c r="DQ31" i="1"/>
  <c r="AO26" i="1"/>
  <c r="F35" i="1"/>
  <c r="AO145" i="1"/>
  <c r="EM26" i="1"/>
  <c r="P50" i="1"/>
  <c r="ER26" i="1"/>
  <c r="P42" i="1"/>
  <c r="W26" i="1"/>
  <c r="F55" i="1"/>
  <c r="W145" i="1"/>
  <c r="AB66" i="1"/>
  <c r="EI63" i="1"/>
  <c r="P78" i="1"/>
  <c r="AW68" i="1"/>
  <c r="CF63" i="1"/>
  <c r="AP26" i="1"/>
  <c r="F40" i="1"/>
  <c r="T63" i="1"/>
  <c r="F89" i="1"/>
  <c r="AP100" i="1"/>
  <c r="F124" i="1"/>
  <c r="DM26" i="1"/>
  <c r="P53" i="1"/>
  <c r="DM145" i="1"/>
  <c r="CY105" i="1"/>
  <c r="X105" i="1" s="1"/>
  <c r="GP105" i="1" s="1"/>
  <c r="CZ105" i="1"/>
  <c r="Y105" i="1" s="1"/>
  <c r="ED115" i="1" s="1"/>
  <c r="U63" i="1"/>
  <c r="F90" i="1"/>
  <c r="FQ63" i="1"/>
  <c r="EH68" i="1"/>
  <c r="GA68" i="1"/>
  <c r="P128" i="1"/>
  <c r="ET100" i="1"/>
  <c r="DL100" i="1"/>
  <c r="P136" i="1"/>
  <c r="AC100" i="1"/>
  <c r="CH115" i="1"/>
  <c r="P115" i="1"/>
  <c r="CE115" i="1"/>
  <c r="CF115" i="1"/>
  <c r="AE100" i="1"/>
  <c r="R115" i="1"/>
  <c r="CG100" i="1"/>
  <c r="AX115" i="1"/>
  <c r="AX145" i="1" s="1"/>
  <c r="AF115" i="1"/>
  <c r="DI115" i="1"/>
  <c r="DV100" i="1"/>
  <c r="AG100" i="1"/>
  <c r="T115" i="1"/>
  <c r="DH100" i="1"/>
  <c r="P118" i="1"/>
  <c r="AX22" i="1" l="1"/>
  <c r="F152" i="1"/>
  <c r="AX175" i="1"/>
  <c r="EH22" i="1"/>
  <c r="P154" i="1"/>
  <c r="G16" i="2" s="1"/>
  <c r="G18" i="2" s="1"/>
  <c r="EH175" i="1"/>
  <c r="Q22" i="1"/>
  <c r="F157" i="1"/>
  <c r="Q175" i="1"/>
  <c r="DI22" i="1"/>
  <c r="DI175" i="1"/>
  <c r="P157" i="1"/>
  <c r="CE100" i="1"/>
  <c r="AV115" i="1"/>
  <c r="FV115" i="1"/>
  <c r="EI22" i="1"/>
  <c r="EI175" i="1"/>
  <c r="P155" i="1"/>
  <c r="CE26" i="1"/>
  <c r="AV31" i="1"/>
  <c r="BB22" i="1"/>
  <c r="F158" i="1"/>
  <c r="BB175" i="1"/>
  <c r="BA22" i="1"/>
  <c r="F165" i="1"/>
  <c r="BA175" i="1"/>
  <c r="DP63" i="1"/>
  <c r="P94" i="1"/>
  <c r="FX100" i="1"/>
  <c r="EO115" i="1"/>
  <c r="FW63" i="1"/>
  <c r="EN68" i="1"/>
  <c r="EQ100" i="1"/>
  <c r="P123" i="1"/>
  <c r="DI100" i="1"/>
  <c r="P127" i="1"/>
  <c r="P100" i="1"/>
  <c r="F118" i="1"/>
  <c r="EH63" i="1"/>
  <c r="P77" i="1"/>
  <c r="ED100" i="1"/>
  <c r="DQ115" i="1"/>
  <c r="GA100" i="1"/>
  <c r="ER115" i="1"/>
  <c r="AZ26" i="1"/>
  <c r="F42" i="1"/>
  <c r="U100" i="1"/>
  <c r="F137" i="1"/>
  <c r="DT68" i="1"/>
  <c r="GM66" i="1"/>
  <c r="FS68" i="1" s="1"/>
  <c r="BD22" i="1"/>
  <c r="F170" i="1"/>
  <c r="BD175" i="1"/>
  <c r="CH26" i="1"/>
  <c r="AY31" i="1"/>
  <c r="EU22" i="1"/>
  <c r="EU175" i="1"/>
  <c r="P161" i="1"/>
  <c r="ET22" i="1"/>
  <c r="P158" i="1"/>
  <c r="ET175" i="1"/>
  <c r="FS26" i="1"/>
  <c r="EJ31" i="1"/>
  <c r="BC22" i="1"/>
  <c r="F161" i="1"/>
  <c r="BC175" i="1"/>
  <c r="AB26" i="1"/>
  <c r="O31" i="1"/>
  <c r="DN100" i="1"/>
  <c r="P138" i="1"/>
  <c r="DL22" i="1"/>
  <c r="P166" i="1"/>
  <c r="DL175" i="1"/>
  <c r="CA115" i="1"/>
  <c r="AS22" i="1"/>
  <c r="F162" i="1"/>
  <c r="T16" i="2" s="1"/>
  <c r="AS175" i="1"/>
  <c r="ES100" i="1"/>
  <c r="P135" i="1"/>
  <c r="EL100" i="1"/>
  <c r="P133" i="1"/>
  <c r="DJ68" i="1"/>
  <c r="DW63" i="1"/>
  <c r="FZ63" i="1"/>
  <c r="EQ68" i="1"/>
  <c r="DK26" i="1"/>
  <c r="P46" i="1"/>
  <c r="DK145" i="1"/>
  <c r="AV63" i="1"/>
  <c r="F73" i="1"/>
  <c r="EN100" i="1"/>
  <c r="P120" i="1"/>
  <c r="AP63" i="1"/>
  <c r="F77" i="1"/>
  <c r="EG22" i="1"/>
  <c r="EG175" i="1"/>
  <c r="P149" i="1"/>
  <c r="CC26" i="1"/>
  <c r="AT31" i="1"/>
  <c r="P80" i="1"/>
  <c r="DI63" i="1"/>
  <c r="ES22" i="1"/>
  <c r="ES175" i="1"/>
  <c r="P165" i="1"/>
  <c r="AF100" i="1"/>
  <c r="S115" i="1"/>
  <c r="AW63" i="1"/>
  <c r="F74" i="1"/>
  <c r="AL26" i="1"/>
  <c r="Y31" i="1"/>
  <c r="AQ22" i="1"/>
  <c r="F155" i="1"/>
  <c r="AQ175" i="1"/>
  <c r="DT100" i="1"/>
  <c r="DG115" i="1"/>
  <c r="AZ68" i="1"/>
  <c r="AZ145" i="1" s="1"/>
  <c r="CI63" i="1"/>
  <c r="AY63" i="1"/>
  <c r="F76" i="1"/>
  <c r="P26" i="1"/>
  <c r="F34" i="1"/>
  <c r="P145" i="1"/>
  <c r="FU26" i="1"/>
  <c r="EL31" i="1"/>
  <c r="GM28" i="1"/>
  <c r="CA31" i="1" s="1"/>
  <c r="CD115" i="1"/>
  <c r="R26" i="1"/>
  <c r="F45" i="1"/>
  <c r="R145" i="1"/>
  <c r="EC115" i="1"/>
  <c r="DH63" i="1"/>
  <c r="P71" i="1"/>
  <c r="DH145" i="1"/>
  <c r="DQ63" i="1"/>
  <c r="P95" i="1"/>
  <c r="O68" i="1"/>
  <c r="AB63" i="1"/>
  <c r="W100" i="1"/>
  <c r="F139" i="1"/>
  <c r="GM105" i="1"/>
  <c r="GA63" i="1"/>
  <c r="ER68" i="1"/>
  <c r="EK22" i="1"/>
  <c r="P162" i="1"/>
  <c r="E16" i="2" s="1"/>
  <c r="EK175" i="1"/>
  <c r="EH100" i="1"/>
  <c r="P124" i="1"/>
  <c r="DP26" i="1"/>
  <c r="P57" i="1"/>
  <c r="DN22" i="1"/>
  <c r="P168" i="1"/>
  <c r="DN175" i="1"/>
  <c r="EV22" i="1"/>
  <c r="P170" i="1"/>
  <c r="EV175" i="1"/>
  <c r="DT26" i="1"/>
  <c r="DG31" i="1"/>
  <c r="AL100" i="1"/>
  <c r="Y115" i="1"/>
  <c r="DO100" i="1"/>
  <c r="P139" i="1"/>
  <c r="R100" i="1"/>
  <c r="F129" i="1"/>
  <c r="T100" i="1"/>
  <c r="F136" i="1"/>
  <c r="AY115" i="1"/>
  <c r="CH100" i="1"/>
  <c r="AP145" i="1"/>
  <c r="W22" i="1"/>
  <c r="W175" i="1"/>
  <c r="F169" i="1"/>
  <c r="DQ26" i="1"/>
  <c r="P58" i="1"/>
  <c r="DQ145" i="1"/>
  <c r="AX100" i="1"/>
  <c r="F122" i="1"/>
  <c r="CF100" i="1"/>
  <c r="AW115" i="1"/>
  <c r="DM22" i="1"/>
  <c r="P167" i="1"/>
  <c r="DM175" i="1"/>
  <c r="AO22" i="1"/>
  <c r="F149" i="1"/>
  <c r="AO175" i="1"/>
  <c r="AK100" i="1"/>
  <c r="X115" i="1"/>
  <c r="DK100" i="1"/>
  <c r="P130" i="1"/>
  <c r="DK63" i="1"/>
  <c r="P83" i="1"/>
  <c r="FS115" i="1"/>
  <c r="U145" i="1"/>
  <c r="Q100" i="1"/>
  <c r="F127" i="1"/>
  <c r="T145" i="1"/>
  <c r="AX63" i="1"/>
  <c r="F75" i="1"/>
  <c r="EP26" i="1"/>
  <c r="P38" i="1"/>
  <c r="EP145" i="1"/>
  <c r="CF26" i="1"/>
  <c r="AW31" i="1"/>
  <c r="V22" i="1"/>
  <c r="F168" i="1"/>
  <c r="V175" i="1"/>
  <c r="EO26" i="1"/>
  <c r="P37" i="1"/>
  <c r="P129" i="1"/>
  <c r="DJ100" i="1"/>
  <c r="AB100" i="1"/>
  <c r="O115" i="1"/>
  <c r="AK26" i="1"/>
  <c r="X31" i="1"/>
  <c r="DO145" i="1"/>
  <c r="EO68" i="1"/>
  <c r="FX63" i="1"/>
  <c r="AR68" i="1"/>
  <c r="CA63" i="1"/>
  <c r="AZ22" i="1" l="1"/>
  <c r="F156" i="1"/>
  <c r="AZ175" i="1"/>
  <c r="X26" i="1"/>
  <c r="F57" i="1"/>
  <c r="X145" i="1"/>
  <c r="AW100" i="1"/>
  <c r="F121" i="1"/>
  <c r="AY100" i="1"/>
  <c r="F123" i="1"/>
  <c r="AT26" i="1"/>
  <c r="F49" i="1"/>
  <c r="AT145" i="1"/>
  <c r="AY26" i="1"/>
  <c r="F39" i="1"/>
  <c r="AY145" i="1"/>
  <c r="ER100" i="1"/>
  <c r="P126" i="1"/>
  <c r="AV26" i="1"/>
  <c r="F36" i="1"/>
  <c r="AV145" i="1"/>
  <c r="V18" i="1"/>
  <c r="F198" i="1"/>
  <c r="DG26" i="1"/>
  <c r="P33" i="1"/>
  <c r="ER63" i="1"/>
  <c r="P79" i="1"/>
  <c r="ER145" i="1"/>
  <c r="EC100" i="1"/>
  <c r="DP115" i="1"/>
  <c r="CD100" i="1"/>
  <c r="AU115" i="1"/>
  <c r="P22" i="1"/>
  <c r="F148" i="1"/>
  <c r="P175" i="1"/>
  <c r="Y26" i="1"/>
  <c r="F58" i="1"/>
  <c r="Y145" i="1"/>
  <c r="S100" i="1"/>
  <c r="F130" i="1"/>
  <c r="S145" i="1"/>
  <c r="DJ63" i="1"/>
  <c r="P82" i="1"/>
  <c r="DJ145" i="1"/>
  <c r="CA100" i="1"/>
  <c r="AR115" i="1"/>
  <c r="BC18" i="1"/>
  <c r="F191" i="1"/>
  <c r="FS63" i="1"/>
  <c r="EJ68" i="1"/>
  <c r="BB18" i="1"/>
  <c r="F188" i="1"/>
  <c r="FV100" i="1"/>
  <c r="EM115" i="1"/>
  <c r="DI18" i="1"/>
  <c r="P187" i="1"/>
  <c r="AX18" i="1"/>
  <c r="F182" i="1"/>
  <c r="AW26" i="1"/>
  <c r="F37" i="1"/>
  <c r="AW145" i="1"/>
  <c r="X100" i="1"/>
  <c r="F141" i="1"/>
  <c r="W18" i="1"/>
  <c r="F199" i="1"/>
  <c r="ES18" i="1"/>
  <c r="P195" i="1"/>
  <c r="DM18" i="1"/>
  <c r="P197" i="1"/>
  <c r="EO63" i="1"/>
  <c r="P74" i="1"/>
  <c r="O100" i="1"/>
  <c r="F117" i="1"/>
  <c r="EO145" i="1"/>
  <c r="EP22" i="1"/>
  <c r="P152" i="1"/>
  <c r="EP175" i="1"/>
  <c r="U22" i="1"/>
  <c r="U175" i="1"/>
  <c r="F167" i="1"/>
  <c r="AO18" i="1"/>
  <c r="F179" i="1"/>
  <c r="AP22" i="1"/>
  <c r="F154" i="1"/>
  <c r="V16" i="2" s="1"/>
  <c r="V18" i="2" s="1"/>
  <c r="AP175" i="1"/>
  <c r="DN18" i="1"/>
  <c r="P198" i="1"/>
  <c r="EK18" i="1"/>
  <c r="P192" i="1"/>
  <c r="DH22" i="1"/>
  <c r="P148" i="1"/>
  <c r="DH175" i="1"/>
  <c r="R22" i="1"/>
  <c r="R175" i="1"/>
  <c r="F159" i="1"/>
  <c r="CA26" i="1"/>
  <c r="AR31" i="1"/>
  <c r="AQ18" i="1"/>
  <c r="F185" i="1"/>
  <c r="EQ63" i="1"/>
  <c r="P76" i="1"/>
  <c r="EQ145" i="1"/>
  <c r="AS18" i="1"/>
  <c r="F192" i="1"/>
  <c r="DL18" i="1"/>
  <c r="P196" i="1"/>
  <c r="ET18" i="1"/>
  <c r="P188" i="1"/>
  <c r="EU18" i="1"/>
  <c r="P191" i="1"/>
  <c r="BD18" i="1"/>
  <c r="F200" i="1"/>
  <c r="DG68" i="1"/>
  <c r="DT63" i="1"/>
  <c r="DQ100" i="1"/>
  <c r="P142" i="1"/>
  <c r="EO100" i="1"/>
  <c r="P121" i="1"/>
  <c r="BA18" i="1"/>
  <c r="F195" i="1"/>
  <c r="AV100" i="1"/>
  <c r="F120" i="1"/>
  <c r="EH18" i="1"/>
  <c r="P184" i="1"/>
  <c r="AR63" i="1"/>
  <c r="F96" i="1"/>
  <c r="DQ22" i="1"/>
  <c r="P172" i="1"/>
  <c r="DQ175" i="1"/>
  <c r="DG100" i="1"/>
  <c r="P117" i="1"/>
  <c r="EJ26" i="1"/>
  <c r="P59" i="1"/>
  <c r="P73" i="1"/>
  <c r="EN63" i="1"/>
  <c r="EN145" i="1"/>
  <c r="DO22" i="1"/>
  <c r="DO175" i="1"/>
  <c r="P169" i="1"/>
  <c r="T22" i="1"/>
  <c r="F166" i="1"/>
  <c r="T175" i="1"/>
  <c r="FS100" i="1"/>
  <c r="EJ115" i="1"/>
  <c r="EJ145" i="1" s="1"/>
  <c r="Y100" i="1"/>
  <c r="F142" i="1"/>
  <c r="EV18" i="1"/>
  <c r="P200" i="1"/>
  <c r="E18" i="2"/>
  <c r="O63" i="1"/>
  <c r="F70" i="1"/>
  <c r="EL26" i="1"/>
  <c r="P49" i="1"/>
  <c r="EL145" i="1"/>
  <c r="F79" i="1"/>
  <c r="AZ63" i="1"/>
  <c r="EG18" i="1"/>
  <c r="P179" i="1"/>
  <c r="DK22" i="1"/>
  <c r="P160" i="1"/>
  <c r="J16" i="2" s="1"/>
  <c r="J18" i="2" s="1"/>
  <c r="DK175" i="1"/>
  <c r="T18" i="2"/>
  <c r="O26" i="1"/>
  <c r="F33" i="1"/>
  <c r="O145" i="1"/>
  <c r="EI18" i="1"/>
  <c r="P185" i="1"/>
  <c r="Q18" i="1"/>
  <c r="F187" i="1"/>
  <c r="EJ22" i="1" l="1"/>
  <c r="P173" i="1"/>
  <c r="EJ175" i="1"/>
  <c r="T18" i="1"/>
  <c r="F196" i="1"/>
  <c r="U18" i="1"/>
  <c r="F197" i="1"/>
  <c r="P18" i="1"/>
  <c r="F178" i="1"/>
  <c r="AY22" i="1"/>
  <c r="F153" i="1"/>
  <c r="AY175" i="1"/>
  <c r="EQ22" i="1"/>
  <c r="EQ175" i="1"/>
  <c r="P153" i="1"/>
  <c r="R18" i="1"/>
  <c r="F189" i="1"/>
  <c r="EO22" i="1"/>
  <c r="P151" i="1"/>
  <c r="EO175" i="1"/>
  <c r="EM100" i="1"/>
  <c r="P134" i="1"/>
  <c r="EM145" i="1"/>
  <c r="P96" i="1"/>
  <c r="EJ63" i="1"/>
  <c r="AR100" i="1"/>
  <c r="F143" i="1"/>
  <c r="Y22" i="1"/>
  <c r="F172" i="1"/>
  <c r="Y175" i="1"/>
  <c r="DP100" i="1"/>
  <c r="P141" i="1"/>
  <c r="DP145" i="1"/>
  <c r="AZ18" i="1"/>
  <c r="F186" i="1"/>
  <c r="EJ100" i="1"/>
  <c r="P143" i="1"/>
  <c r="EN22" i="1"/>
  <c r="P150" i="1"/>
  <c r="EN175" i="1"/>
  <c r="DQ18" i="1"/>
  <c r="P202" i="1"/>
  <c r="DG63" i="1"/>
  <c r="P70" i="1"/>
  <c r="AR26" i="1"/>
  <c r="F59" i="1"/>
  <c r="AR145" i="1"/>
  <c r="AP18" i="1"/>
  <c r="F184" i="1"/>
  <c r="EP18" i="1"/>
  <c r="P182" i="1"/>
  <c r="AW22" i="1"/>
  <c r="F151" i="1"/>
  <c r="AW175" i="1"/>
  <c r="S22" i="1"/>
  <c r="F160" i="1"/>
  <c r="Y16" i="2" s="1"/>
  <c r="Y18" i="2" s="1"/>
  <c r="S175" i="1"/>
  <c r="DG145" i="1"/>
  <c r="X22" i="1"/>
  <c r="X175" i="1"/>
  <c r="F171" i="1"/>
  <c r="DK18" i="1"/>
  <c r="P190" i="1"/>
  <c r="DO18" i="1"/>
  <c r="P199" i="1"/>
  <c r="O22" i="1"/>
  <c r="O175" i="1"/>
  <c r="F147" i="1"/>
  <c r="EL22" i="1"/>
  <c r="P163" i="1"/>
  <c r="F16" i="2" s="1"/>
  <c r="EL175" i="1"/>
  <c r="DH18" i="1"/>
  <c r="P178" i="1"/>
  <c r="DJ22" i="1"/>
  <c r="P159" i="1"/>
  <c r="DJ175" i="1"/>
  <c r="AU100" i="1"/>
  <c r="F134" i="1"/>
  <c r="AU145" i="1"/>
  <c r="ER22" i="1"/>
  <c r="P156" i="1"/>
  <c r="ER175" i="1"/>
  <c r="AV22" i="1"/>
  <c r="F150" i="1"/>
  <c r="AV175" i="1"/>
  <c r="AT22" i="1"/>
  <c r="AT175" i="1"/>
  <c r="F163" i="1"/>
  <c r="U16" i="2" s="1"/>
  <c r="EN18" i="1" l="1"/>
  <c r="P180" i="1"/>
  <c r="AY18" i="1"/>
  <c r="F183" i="1"/>
  <c r="AU22" i="1"/>
  <c r="F164" i="1"/>
  <c r="W16" i="2" s="1"/>
  <c r="W18" i="2" s="1"/>
  <c r="AU175" i="1"/>
  <c r="EL18" i="1"/>
  <c r="P193" i="1"/>
  <c r="O18" i="1"/>
  <c r="F177" i="1"/>
  <c r="AR22" i="1"/>
  <c r="F173" i="1"/>
  <c r="AR175" i="1"/>
  <c r="EM22" i="1"/>
  <c r="P164" i="1"/>
  <c r="H16" i="2" s="1"/>
  <c r="H18" i="2" s="1"/>
  <c r="EM175" i="1"/>
  <c r="EJ18" i="1"/>
  <c r="P203" i="1"/>
  <c r="U18" i="2"/>
  <c r="DJ18" i="1"/>
  <c r="P189" i="1"/>
  <c r="X18" i="1"/>
  <c r="F201" i="1"/>
  <c r="AT18" i="1"/>
  <c r="F193" i="1"/>
  <c r="ER18" i="1"/>
  <c r="P186" i="1"/>
  <c r="F18" i="2"/>
  <c r="DG22" i="1"/>
  <c r="P147" i="1"/>
  <c r="DG175" i="1"/>
  <c r="AW18" i="1"/>
  <c r="F181" i="1"/>
  <c r="Y18" i="1"/>
  <c r="F202" i="1"/>
  <c r="EQ18" i="1"/>
  <c r="P183" i="1"/>
  <c r="EO18" i="1"/>
  <c r="P181" i="1"/>
  <c r="AV18" i="1"/>
  <c r="F180" i="1"/>
  <c r="S18" i="1"/>
  <c r="F190" i="1"/>
  <c r="DP22" i="1"/>
  <c r="DP175" i="1"/>
  <c r="P171" i="1"/>
  <c r="I16" i="2" l="1"/>
  <c r="I18" i="2" s="1"/>
  <c r="AU18" i="1"/>
  <c r="F194" i="1"/>
  <c r="DP18" i="1"/>
  <c r="P201" i="1"/>
  <c r="AR18" i="1"/>
  <c r="F203" i="1"/>
  <c r="DG18" i="1"/>
  <c r="P177" i="1"/>
  <c r="X16" i="2"/>
  <c r="X18" i="2" s="1"/>
  <c r="EM18" i="1"/>
  <c r="P194" i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<sst xmlns="http://schemas.openxmlformats.org/spreadsheetml/2006/main" count="2167" uniqueCount="284">
  <si>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</si>
  <si>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</si>
  <si>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</si>
  <si>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</si>
  <si>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</t>
  </si>
  <si>
    <t>Установка трансформатора ТМГ-630/10-6/0,4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</si>
  <si>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</si>
  <si>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</si>
  <si>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</si>
  <si>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</si>
  <si>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</si>
  <si>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</si>
  <si>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</si>
  <si>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</si>
  <si>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</si>
  <si>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</si>
  <si>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</si>
  <si>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</si>
  <si>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</si>
  <si>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</si>
  <si>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</si>
  <si>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</si>
  <si>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</si>
  <si>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</si>
  <si>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</si>
  <si>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</si>
  <si>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</si>
  <si>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</si>
  <si>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</si>
  <si>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</si>
  <si>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</si>
  <si>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</si>
  <si>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</si>
  <si>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</si>
  <si>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</si>
  <si>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</si>
  <si>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</si>
  <si>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</si>
  <si>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</si>
  <si>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</si>
  <si>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</si>
  <si>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</si>
  <si>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</si>
  <si>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</si>
  <si>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</si>
  <si>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</si>
  <si>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</si>
  <si>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</si>
  <si>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</si>
  <si>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</si>
  <si>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</si>
  <si>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</si>
  <si>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</si>
  <si>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</si>
  <si>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</si>
  <si>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</si>
  <si>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</si>
  <si>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</si>
  <si>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</si>
  <si>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</si>
  <si>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</si>
  <si>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</si>
  <si>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</si>
  <si>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</si>
  <si>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</si>
  <si>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</si>
  <si>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</si>
  <si>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</si>
  <si>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</si>
  <si>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</si>
  <si>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</si>
  <si>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</si>
  <si>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</si>
  <si>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</si>
  <si>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</si>
  <si>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</si>
  <si>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</si>
  <si>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</si>
  <si>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</si>
  <si>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</si>
  <si>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ТМГ11 630/6-10/0,4</t>
  </si>
  <si>
    <t>шт.</t>
  </si>
  <si>
    <t>оборудование</t>
  </si>
  <si>
    <t>оборудование (03)</t>
  </si>
  <si>
    <t>[519 250 /  5,81] +  3% Трансп +  1,2% Заг.скл</t>
  </si>
  <si>
    <t>3</t>
  </si>
  <si>
    <t>1,2</t>
  </si>
  <si>
    <t>Пусконаладочные работы</t>
  </si>
  <si>
    <t>п01-02-002-2</t>
  </si>
  <si>
    <t>Трансформатор силовой трехфазный масляный двухобмоточный напряжением до 11 кВ, мощностью до 1,6 МВА</t>
  </si>
  <si>
    <t>ТЕРп Московской обл., п01-02-002-2,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</si>
  <si>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</si>
  <si>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</si>
  <si>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</si>
  <si>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</si>
  <si>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</si>
  <si>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</si>
  <si>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</si>
  <si>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</si>
  <si>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</si>
  <si>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</si>
  <si>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</si>
  <si>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</si>
  <si>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</si>
  <si>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</si>
  <si>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</si>
  <si>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</si>
  <si>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</si>
  <si>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</si>
  <si>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</si>
  <si>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</si>
  <si>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</si>
  <si>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</si>
  <si>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</si>
  <si>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</si>
  <si>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</si>
  <si>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</si>
  <si>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</si>
  <si>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</si>
  <si>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</si>
  <si>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</si>
  <si>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</si>
  <si>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</si>
  <si>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</si>
  <si>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</si>
  <si>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</si>
  <si>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</si>
  <si>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</si>
  <si>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</si>
  <si>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</si>
  <si>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</si>
  <si>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</si>
  <si>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</si>
  <si>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</si>
  <si>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</si>
  <si>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</si>
  <si>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</si>
  <si>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</si>
  <si>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</si>
  <si>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</si>
  <si>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</si>
  <si>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</si>
  <si>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</si>
  <si>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</si>
  <si>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</si>
  <si>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</si>
  <si>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</si>
  <si>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</si>
  <si>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</si>
  <si>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</si>
  <si>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</si>
  <si>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</si>
  <si>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</si>
  <si>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</si>
  <si>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</si>
  <si>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</si>
  <si>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</si>
  <si>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</si>
  <si>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</si>
  <si>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</si>
  <si>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</si>
  <si>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</si>
  <si>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</si>
  <si>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</si>
  <si>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</si>
  <si>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</si>
  <si>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</si>
  <si>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</si>
  <si>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</si>
  <si>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</si>
  <si>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</si>
  <si>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</si>
  <si>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</si>
  <si>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</si>
  <si>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</si>
  <si>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</si>
  <si>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</si>
  <si>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</si>
  <si>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</si>
  <si>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</si>
  <si>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</si>
  <si>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</si>
  <si>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</si>
  <si>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</si>
  <si>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</si>
  <si>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</si>
  <si>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</si>
  <si>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</si>
  <si>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</si>
  <si>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</si>
  <si>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</si>
  <si>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</si>
  <si>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</si>
  <si>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</si>
  <si>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</si>
  <si>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</si>
  <si>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</si>
  <si>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</si>
  <si>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</si>
  <si>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</si>
  <si>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</si>
  <si>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</si>
  <si>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</si>
  <si>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</si>
  <si>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</si>
  <si>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</si>
  <si>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</si>
  <si>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</si>
  <si>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</si>
  <si>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</si>
  <si>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</si>
  <si>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</si>
  <si>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</si>
  <si>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</si>
  <si>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</si>
  <si>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</si>
  <si>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</si>
  <si>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</si>
  <si>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</si>
  <si>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</si>
  <si>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</si>
  <si>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</si>
  <si>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</si>
  <si>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</si>
  <si>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</si>
  <si>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</si>
  <si>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</si>
  <si>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</si>
  <si>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</si>
  <si>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</si>
  <si>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</si>
  <si>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</si>
  <si>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</si>
  <si>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</si>
  <si>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</si>
  <si>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</si>
  <si>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</si>
  <si>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</si>
  <si>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</si>
  <si>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</si>
  <si>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</si>
  <si>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</si>
  <si>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</si>
  <si>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</si>
  <si>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</si>
  <si>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</si>
  <si>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</si>
  <si>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</si>
  <si>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</si>
  <si>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</si>
  <si>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</si>
  <si>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</si>
  <si>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</si>
  <si>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</si>
  <si>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</si>
  <si>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</si>
  <si>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</si>
  <si>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</si>
  <si>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</si>
  <si>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</si>
  <si>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</si>
  <si>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</si>
  <si>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</si>
  <si>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</si>
  <si>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</si>
  <si>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</si>
  <si>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</si>
  <si>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</si>
  <si>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</si>
  <si>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</si>
  <si>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</si>
  <si>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</si>
  <si>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ТМГ11 630/6-10/0,4</t>
    </r>
    <r>
      <rPr>
        <i/>
        <sz val="10"/>
        <color rgb="FF821E82"/>
        <rFont val="Arial"/>
        <family val="2"/>
        <charset val="204"/>
      </rPr>
      <t xml:space="preserve">
93 157,56 = [519 250 /  5,81] +  3% Трансп +  1,2% Заг.скл</t>
    </r>
  </si>
  <si>
    <r>
      <t>п01-02-002-2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</si>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</sst>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119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119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ТМГ-630/10-6/0,4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96.818149999999989</v>
      </c>
      <c r="H26" s="37"/>
      <c r="I26" s="37">
        <f>(Source!P203/1000)</f>
        <v>614.40536999999995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2.5839900000000005</v>
      </c>
      <c r="H28" s="37"/>
      <c r="I28" s="37">
        <f>(Source!P193)/1000</f>
        <v>35.952739999999999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93.157560000000004</v>
      </c>
      <c r="H29" s="37"/>
      <c r="I29" s="37">
        <f>(Source!P184)/1000</f>
        <v>541.24542000000008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1.0766</v>
      </c>
      <c r="H30" s="37"/>
      <c r="I30" s="37">
        <f>(Source!P194+Source!P195)/1000</f>
        <v>37.207209999999996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137.25136800000004</v>
      </c>
      <c r="H31" s="37"/>
      <c r="I31" s="37">
        <f>(Source!P197+Source!P198)</f>
        <v>137.25136800000004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1.5732199999999998</v>
      </c>
      <c r="H32" s="37"/>
      <c r="I32" s="37">
        <f>((Source!P190 + Source!P189)/1000)</f>
        <v>54.370080000000002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3 т</v>
      </c>
      <c r="D45" s="58" t="str">
        <f>Source!H29</f>
        <v>1  ШТ.</v>
      </c>
      <c r="E45" s="12">
        <f>Source!I29</f>
        <v>1</v>
      </c>
      <c r="F45" s="59">
        <f>Source!AL29+Source!AM29+Source!AO29</f>
        <v>2098.25</v>
      </c>
      <c r="G45" s="60"/>
      <c r="H45" s="59"/>
      <c r="I45" s="60" t="str">
        <f>Source!BO29</f>
        <v>м08-01-062-2</v>
      </c>
      <c r="J45" s="60"/>
      <c r="K45" s="59"/>
      <c r="L45" s="61"/>
      <c r="S45">
        <f>ROUND((Source!FX29/100)*((ROUND(Source!AF29*Source!I29, 2)+ROUND(Source!AE29*Source!I29, 2))), 2)</f>
        <v>471.79</v>
      </c>
      <c r="T45">
        <f>Source!X29</f>
        <v>0</v>
      </c>
      <c r="U45">
        <f>ROUND((Source!FY29/100)*((ROUND(Source!AF29*Source!I29, 2)+ROUND(Source!AE29*Source!I29, 2))), 2)</f>
        <v>322.8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289.56</v>
      </c>
      <c r="G46" s="60" t="str">
        <f>Source!DG29</f>
        <v>)*1,35</v>
      </c>
      <c r="H46" s="59">
        <f>ROUND(Source!AF29*Source!I29, 2)</f>
        <v>390.91</v>
      </c>
      <c r="I46" s="60"/>
      <c r="J46" s="60">
        <f>IF(Source!BA29&lt;&gt; 0, Source!BA29, 1)</f>
        <v>34.56</v>
      </c>
      <c r="K46" s="59">
        <f>Source!S29</f>
        <v>13509.71</v>
      </c>
      <c r="L46" s="61"/>
      <c r="R46">
        <f>H46</f>
        <v>390.91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1098.27</v>
      </c>
      <c r="G47" s="60" t="str">
        <f>Source!DE29</f>
        <v>)*1,35</v>
      </c>
      <c r="H47" s="59">
        <f>ROUND(Source!AD29*Source!I29, 2)</f>
        <v>1482.66</v>
      </c>
      <c r="I47" s="60"/>
      <c r="J47" s="60">
        <f>IF(Source!BB29&lt;&gt; 0, Source!BB29, 1)</f>
        <v>11.16</v>
      </c>
      <c r="K47" s="59">
        <f>Source!Q29</f>
        <v>16546.54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78.3</v>
      </c>
      <c r="G48" s="60" t="str">
        <f>Source!DF29</f>
        <v>)*1,35</v>
      </c>
      <c r="H48" s="62">
        <f>ROUND(Source!AE29*Source!I29, 2)</f>
        <v>105.71</v>
      </c>
      <c r="I48" s="60"/>
      <c r="J48" s="60">
        <f>IF(Source!BS29&lt;&gt; 0, Source!BS29, 1)</f>
        <v>34.56</v>
      </c>
      <c r="K48" s="62">
        <f>Source!R29</f>
        <v>3653.16</v>
      </c>
      <c r="L48" s="61"/>
      <c r="R48">
        <f>H48</f>
        <v>105.71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710.42</v>
      </c>
      <c r="G49" s="60" t="str">
        <f>Source!DD29</f>
        <v/>
      </c>
      <c r="H49" s="59">
        <f>ROUND(Source!AC29*Source!I29, 2)</f>
        <v>710.42</v>
      </c>
      <c r="I49" s="60"/>
      <c r="J49" s="60">
        <f>IF(Source!BC29&lt;&gt; 0, Source!BC29, 1)</f>
        <v>8.3000000000000007</v>
      </c>
      <c r="K49" s="59">
        <f>Source!P29</f>
        <v>5896.49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30.1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40.635000000000005</v>
      </c>
    </row>
    <row r="51" spans="1:26" ht="15" x14ac:dyDescent="0.25">
      <c r="G51" s="68">
        <f>H46+H47+H49</f>
        <v>2583.9900000000002</v>
      </c>
      <c r="H51" s="68"/>
      <c r="J51" s="68">
        <f>K46+K47+K49</f>
        <v>35952.74</v>
      </c>
      <c r="K51" s="68"/>
      <c r="L51" s="69">
        <f>Source!U29</f>
        <v>40.635000000000005</v>
      </c>
      <c r="O51" s="49">
        <f>G51</f>
        <v>2583.9900000000002</v>
      </c>
      <c r="P51" s="49">
        <f>J51</f>
        <v>35952.74</v>
      </c>
      <c r="Q51" s="49">
        <f>L51</f>
        <v>40.635000000000005</v>
      </c>
      <c r="W51">
        <f>IF(Source!BI29&lt;=1,H46+H47+H49, 0)</f>
        <v>0</v>
      </c>
      <c r="X51">
        <f>IF(Source!BI29=2,H46+H47+H49, 0)</f>
        <v>2583.9900000000002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2583.9900000000002</v>
      </c>
      <c r="H53" s="70"/>
      <c r="I53" s="55"/>
      <c r="J53" s="70">
        <f>SUM(P44:P52)</f>
        <v>35952.74</v>
      </c>
      <c r="K53" s="70"/>
      <c r="L53" s="69">
        <f>SUM(Q44:Q52)</f>
        <v>40.635000000000005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93157.56</v>
      </c>
      <c r="G58" s="74" t="str">
        <f>Source!DD66</f>
        <v/>
      </c>
      <c r="H58" s="73">
        <f>ROUND(Source!AC66*Source!I66, 2)</f>
        <v>93157.56</v>
      </c>
      <c r="I58" s="74" t="str">
        <f>Source!BO66</f>
        <v/>
      </c>
      <c r="J58" s="74">
        <f>IF(Source!BC66&lt;&gt; 0, Source!BC66, 1)</f>
        <v>5.81</v>
      </c>
      <c r="K58" s="73">
        <f>Source!P66</f>
        <v>541245.42000000004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93157.56</v>
      </c>
      <c r="H59" s="76"/>
      <c r="I59" s="51"/>
      <c r="J59" s="76">
        <f>K58</f>
        <v>541245.42000000004</v>
      </c>
      <c r="K59" s="76"/>
      <c r="L59" s="77">
        <f>Source!U66</f>
        <v>0</v>
      </c>
      <c r="O59" s="49">
        <f>G59</f>
        <v>93157.56</v>
      </c>
      <c r="P59" s="49">
        <f>J59</f>
        <v>541245.42000000004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93157.56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93157.56</v>
      </c>
      <c r="H61" s="70"/>
      <c r="I61" s="55"/>
      <c r="J61" s="70">
        <f>SUM(P57:P60)</f>
        <v>541245.42000000004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1,6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139.99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98.27</v>
      </c>
      <c r="T66">
        <f>Source!X103</f>
        <v>0</v>
      </c>
      <c r="U66">
        <f>ROUND((Source!FY103/100)*((ROUND(Source!AF103*Source!I103, 2)+ROUND(Source!AE103*Source!I103, 2))), 2)</f>
        <v>60.48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139.99</v>
      </c>
      <c r="G67" s="60" t="str">
        <f>Source!DG103</f>
        <v>)*0,8)*1,35</v>
      </c>
      <c r="H67" s="59">
        <f>ROUND(Source!AF103*Source!I103, 2)</f>
        <v>151.19</v>
      </c>
      <c r="I67" s="60"/>
      <c r="J67" s="60">
        <f>IF(Source!BA103&lt;&gt; 0, Source!BA103, 1)</f>
        <v>34.56</v>
      </c>
      <c r="K67" s="59">
        <f>Source!S103</f>
        <v>5225.1000000000004</v>
      </c>
      <c r="L67" s="61"/>
      <c r="R67">
        <f>H67</f>
        <v>151.19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10.8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11.664000000000001</v>
      </c>
    </row>
    <row r="69" spans="1:26" ht="15" x14ac:dyDescent="0.25">
      <c r="G69" s="68">
        <f>H67</f>
        <v>151.19</v>
      </c>
      <c r="H69" s="68"/>
      <c r="J69" s="68">
        <f>K67</f>
        <v>5225.1000000000004</v>
      </c>
      <c r="K69" s="68"/>
      <c r="L69" s="69">
        <f>Source!U103</f>
        <v>11.664000000000001</v>
      </c>
      <c r="O69" s="49">
        <f>G69</f>
        <v>151.19</v>
      </c>
      <c r="P69" s="49">
        <f>J69</f>
        <v>5225.1000000000004</v>
      </c>
      <c r="Q69" s="49">
        <f>L69</f>
        <v>11.664000000000001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151.19</v>
      </c>
    </row>
    <row r="70" spans="1:26" ht="130.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1076.5999999999999</v>
      </c>
      <c r="H92" s="70"/>
      <c r="I92" s="55"/>
      <c r="J92" s="70">
        <f>SUM(P65:P91)</f>
        <v>37207.21</v>
      </c>
      <c r="K92" s="70"/>
      <c r="L92" s="69">
        <f>SUM(Q65:Q91)</f>
        <v>88.78636800000001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96818.15</v>
      </c>
      <c r="H96" s="70"/>
      <c r="I96" s="55"/>
      <c r="J96" s="70">
        <f>SUM(P42:P95)</f>
        <v>614405.36999999988</v>
      </c>
      <c r="K96" s="70"/>
      <c r="L96" s="69">
        <f>SUM(Q42:Q95)</f>
        <v>129.42136800000003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119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119</v>
      </c>
      <c r="G18" s="3" t="str">
        <f t="shared" si="0"/>
        <v>Установка трансформатора ТМГ-630/10-6/0,4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200327.26</v>
      </c>
      <c r="P18" s="3">
        <f t="shared" si="1"/>
        <v>197377.09</v>
      </c>
      <c r="Q18" s="3">
        <f t="shared" si="1"/>
        <v>1482.66</v>
      </c>
      <c r="R18" s="3">
        <f t="shared" si="1"/>
        <v>105.71</v>
      </c>
      <c r="S18" s="3">
        <f t="shared" si="1"/>
        <v>1467.51</v>
      </c>
      <c r="T18" s="3">
        <f t="shared" si="1"/>
        <v>0</v>
      </c>
      <c r="U18" s="3">
        <f t="shared" si="1"/>
        <v>129.42136800000003</v>
      </c>
      <c r="V18" s="3">
        <f t="shared" si="1"/>
        <v>7.83</v>
      </c>
      <c r="W18" s="3">
        <f t="shared" si="1"/>
        <v>0</v>
      </c>
      <c r="X18" s="3">
        <f t="shared" si="1"/>
        <v>1171.57</v>
      </c>
      <c r="Y18" s="3">
        <f t="shared" si="1"/>
        <v>753.45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196666.67</v>
      </c>
      <c r="AQ18" s="3">
        <f t="shared" si="1"/>
        <v>0</v>
      </c>
      <c r="AR18" s="3">
        <f t="shared" si="1"/>
        <v>202252.28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2207.0300000000002</v>
      </c>
      <c r="AV18" s="3">
        <f t="shared" si="2"/>
        <v>197377.09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196666.67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614405.37</v>
      </c>
      <c r="DH18" s="4">
        <f t="shared" si="4"/>
        <v>547141.91</v>
      </c>
      <c r="DI18" s="4">
        <f t="shared" si="4"/>
        <v>16546.54</v>
      </c>
      <c r="DJ18" s="4">
        <f t="shared" si="4"/>
        <v>3653.16</v>
      </c>
      <c r="DK18" s="4">
        <f t="shared" si="4"/>
        <v>50716.92</v>
      </c>
      <c r="DL18" s="4">
        <f t="shared" si="4"/>
        <v>0</v>
      </c>
      <c r="DM18" s="4">
        <f t="shared" si="4"/>
        <v>129.42136800000003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541245.42000000004</v>
      </c>
      <c r="EI18" s="4">
        <f t="shared" si="4"/>
        <v>0</v>
      </c>
      <c r="EJ18" s="4">
        <f t="shared" si="4"/>
        <v>614405.37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37207.21</v>
      </c>
      <c r="EN18" s="4">
        <f t="shared" si="5"/>
        <v>547141.91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541245.42000000004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200327.26</v>
      </c>
      <c r="P22" s="3">
        <f t="shared" si="8"/>
        <v>197377.09</v>
      </c>
      <c r="Q22" s="3">
        <f t="shared" si="8"/>
        <v>1482.66</v>
      </c>
      <c r="R22" s="3">
        <f t="shared" si="8"/>
        <v>105.71</v>
      </c>
      <c r="S22" s="3">
        <f t="shared" si="8"/>
        <v>1467.51</v>
      </c>
      <c r="T22" s="3">
        <f t="shared" si="8"/>
        <v>0</v>
      </c>
      <c r="U22" s="3">
        <f t="shared" si="8"/>
        <v>129.42136800000003</v>
      </c>
      <c r="V22" s="3">
        <f t="shared" si="8"/>
        <v>7.83</v>
      </c>
      <c r="W22" s="3">
        <f t="shared" si="8"/>
        <v>0</v>
      </c>
      <c r="X22" s="3">
        <f t="shared" si="8"/>
        <v>1171.57</v>
      </c>
      <c r="Y22" s="3">
        <f t="shared" si="8"/>
        <v>753.45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196666.67</v>
      </c>
      <c r="AQ22" s="3">
        <f t="shared" si="8"/>
        <v>0</v>
      </c>
      <c r="AR22" s="3">
        <f t="shared" si="8"/>
        <v>202252.28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2207.0300000000002</v>
      </c>
      <c r="AV22" s="3">
        <f t="shared" si="9"/>
        <v>197377.09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196666.67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614405.37</v>
      </c>
      <c r="DH22" s="4">
        <f t="shared" si="11"/>
        <v>547141.91</v>
      </c>
      <c r="DI22" s="4">
        <f t="shared" si="11"/>
        <v>16546.54</v>
      </c>
      <c r="DJ22" s="4">
        <f t="shared" si="11"/>
        <v>3653.16</v>
      </c>
      <c r="DK22" s="4">
        <f t="shared" si="11"/>
        <v>50716.92</v>
      </c>
      <c r="DL22" s="4">
        <f t="shared" si="11"/>
        <v>0</v>
      </c>
      <c r="DM22" s="4">
        <f t="shared" si="11"/>
        <v>129.42136800000003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541245.42000000004</v>
      </c>
      <c r="EI22" s="4">
        <f t="shared" si="11"/>
        <v>0</v>
      </c>
      <c r="EJ22" s="4">
        <f t="shared" si="11"/>
        <v>614405.37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37207.21</v>
      </c>
      <c r="EN22" s="4">
        <f t="shared" si="12"/>
        <v>547141.91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541245.42000000004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109177640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109177638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ROUND(SUMIF(AA28:AA29,"=109177640",O28:O29),2)</f>
        <v>2583.9899999999998</v>
      </c>
      <c r="AC31" s="3">
        <f>ROUND(SUMIF(AA28:AA29,"=109177640",P28:P29),2)</f>
        <v>710.42</v>
      </c>
      <c r="AD31" s="3">
        <f>ROUND(SUMIF(AA28:AA29,"=109177640",Q28:Q29),2)</f>
        <v>1482.66</v>
      </c>
      <c r="AE31" s="3">
        <f>ROUND(SUMIF(AA28:AA29,"=109177640",R28:R29),2)</f>
        <v>105.71</v>
      </c>
      <c r="AF31" s="3">
        <f>ROUND(SUMIF(AA28:AA29,"=109177640",S28:S29),2)</f>
        <v>390.91</v>
      </c>
      <c r="AG31" s="3">
        <f>ROUND(SUMIF(AA28:AA29,"=109177640",T28:T29),2)</f>
        <v>0</v>
      </c>
      <c r="AH31" s="3">
        <f>SUMIF(AA28:AA29,"=109177640",U28:U29)</f>
        <v>40.635000000000005</v>
      </c>
      <c r="AI31" s="3">
        <f>SUMIF(AA28:AA29,"=109177640",V28:V29)</f>
        <v>7.83</v>
      </c>
      <c r="AJ31" s="3">
        <f>ROUND(SUMIF(AA28:AA29,"=109177640",W28:W29),2)</f>
        <v>0</v>
      </c>
      <c r="AK31" s="3">
        <f>ROUND(SUMIF(AA28:AA29,"=109177640",X28:X29),2)</f>
        <v>471.79</v>
      </c>
      <c r="AL31" s="3">
        <f>ROUND(SUMIF(AA28:AA29,"=109177640",Y28:Y29),2)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ROUND(SUMIF(AA28:AA29,"=109177640",FQ28:FQ29),2)</f>
        <v>0</v>
      </c>
      <c r="BY31" s="3">
        <f>ROUND(SUMIF(AA28:AA29,"=109177640",FR28:FR29),2)</f>
        <v>0</v>
      </c>
      <c r="BZ31" s="3">
        <f>ROUND(SUMIF(AA28:AA29,"=109177640",GL28:GL29),2)</f>
        <v>0</v>
      </c>
      <c r="CA31" s="3">
        <f>ROUND(SUMIF(AA28:AA29,"=109177640",GM28:GM29),2)</f>
        <v>3378.58</v>
      </c>
      <c r="CB31" s="3">
        <f>ROUND(SUMIF(AA28:AA29,"=109177640",GN28:GN29),2)</f>
        <v>0</v>
      </c>
      <c r="CC31" s="3">
        <f>ROUND(SUMIF(AA28:AA29,"=109177640",GO28:GO29),2)</f>
        <v>3378.58</v>
      </c>
      <c r="CD31" s="3">
        <f>ROUND(SUMIF(AA28:AA29,"=109177640",GP28:GP29),2)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ROUND(SUMIF(AA28:AA29,"=109177640",GX28:GX29),2)</f>
        <v>0</v>
      </c>
      <c r="CK31" s="3">
        <f>ROUND(SUMIF(AA28:AA29,"=109177640",GY28:GY29),2)</f>
        <v>0</v>
      </c>
      <c r="CL31" s="3">
        <f>ROUND(SUMIF(AA28:AA29,"=109177640",GZ28:GZ29),2)</f>
        <v>0</v>
      </c>
      <c r="CM31" s="3">
        <f>ROUND(SUMIF(AA28:AA29,"=109177640",HD28:HD29),2)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ROUND(SUMIF(AA28:AA29,"=109177638",O28:O29),2)</f>
        <v>35952.74</v>
      </c>
      <c r="DU31" s="4">
        <f>ROUND(SUMIF(AA28:AA29,"=109177638",P28:P29),2)</f>
        <v>5896.49</v>
      </c>
      <c r="DV31" s="4">
        <f>ROUND(SUMIF(AA28:AA29,"=109177638",Q28:Q29),2)</f>
        <v>16546.54</v>
      </c>
      <c r="DW31" s="4">
        <f>ROUND(SUMIF(AA28:AA29,"=109177638",R28:R29),2)</f>
        <v>3653.16</v>
      </c>
      <c r="DX31" s="4">
        <f>ROUND(SUMIF(AA28:AA29,"=109177638",S28:S29),2)</f>
        <v>13509.71</v>
      </c>
      <c r="DY31" s="4">
        <f>ROUND(SUMIF(AA28:AA29,"=109177638",T28:T29),2)</f>
        <v>0</v>
      </c>
      <c r="DZ31" s="4">
        <f>SUMIF(AA28:AA29,"=109177638",U28:U29)</f>
        <v>40.635000000000005</v>
      </c>
      <c r="EA31" s="4">
        <f>SUMIF(AA28:AA29,"=109177638",V28:V29)</f>
        <v>7.83</v>
      </c>
      <c r="EB31" s="4">
        <f>ROUND(SUMIF(AA28:AA29,"=109177638",W28:W29),2)</f>
        <v>0</v>
      </c>
      <c r="EC31" s="4">
        <f>ROUND(SUMIF(AA28:AA29,"=109177638",X28:X29),2)</f>
        <v>0</v>
      </c>
      <c r="ED31" s="4">
        <f>ROUND(SUMIF(AA28:AA29,"=109177638",Y28:Y29),2)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ROUND(SUMIF(AA28:AA29,"=109177638",FQ28:FQ29),2)</f>
        <v>0</v>
      </c>
      <c r="FQ31" s="4">
        <f>ROUND(SUMIF(AA28:AA29,"=109177638",FR28:FR29),2)</f>
        <v>0</v>
      </c>
      <c r="FR31" s="4">
        <f>ROUND(SUMIF(AA28:AA29,"=109177638",GL28:GL29),2)</f>
        <v>0</v>
      </c>
      <c r="FS31" s="4">
        <f>ROUND(SUMIF(AA28:AA29,"=109177638",GM28:GM29),2)</f>
        <v>35952.74</v>
      </c>
      <c r="FT31" s="4">
        <f>ROUND(SUMIF(AA28:AA29,"=109177638",GN28:GN29),2)</f>
        <v>0</v>
      </c>
      <c r="FU31" s="4">
        <f>ROUND(SUMIF(AA28:AA29,"=109177638",GO28:GO29),2)</f>
        <v>35952.74</v>
      </c>
      <c r="FV31" s="4">
        <f>ROUND(SUMIF(AA28:AA29,"=109177638",GP28:GP29),2)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ROUND(SUMIF(AA28:AA29,"=109177638",GX28:GX29),2)</f>
        <v>0</v>
      </c>
      <c r="GC31" s="4">
        <f>ROUND(SUMIF(AA28:AA29,"=109177638",GY28:GY29),2)</f>
        <v>0</v>
      </c>
      <c r="GD31" s="4">
        <f>ROUND(SUMIF(AA28:AA29,"=109177638",GZ28:GZ29),2)</f>
        <v>0</v>
      </c>
      <c r="GE31" s="4">
        <f>ROUND(SUMIF(AA28:AA29,"=109177638",HD28:HD29),2)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196666.67</v>
      </c>
      <c r="P63" s="3">
        <f t="shared" si="27"/>
        <v>196666.67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196666.67</v>
      </c>
      <c r="AC63" s="3">
        <f t="shared" si="27"/>
        <v>196666.67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196666.67</v>
      </c>
      <c r="AQ63" s="3">
        <f t="shared" si="27"/>
        <v>0</v>
      </c>
      <c r="AR63" s="3">
        <f t="shared" si="27"/>
        <v>196666.67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196666.67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196666.67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196666.67</v>
      </c>
      <c r="BZ63" s="3">
        <f t="shared" si="28"/>
        <v>0</v>
      </c>
      <c r="CA63" s="3">
        <f t="shared" ref="CA63:DF63" si="29">CA68</f>
        <v>196666.67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196666.67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196666.67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541245.42000000004</v>
      </c>
      <c r="DH63" s="4">
        <f t="shared" si="30"/>
        <v>541245.42000000004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541245.42000000004</v>
      </c>
      <c r="DU63" s="4">
        <f t="shared" si="30"/>
        <v>541245.42000000004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541245.42000000004</v>
      </c>
      <c r="EI63" s="4">
        <f t="shared" si="30"/>
        <v>0</v>
      </c>
      <c r="EJ63" s="4">
        <f t="shared" si="30"/>
        <v>541245.42000000004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541245.42000000004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541245.42000000004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541245.42000000004</v>
      </c>
      <c r="FR63" s="4">
        <f t="shared" si="31"/>
        <v>0</v>
      </c>
      <c r="FS63" s="4">
        <f t="shared" ref="FS63:GX63" si="32">FS68</f>
        <v>541245.42000000004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541245.42000000004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541245.42000000004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196666.67</v>
      </c>
      <c r="P65" s="2">
        <f>ROUND(CQ65*I65,2)</f>
        <v>196666.67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109177640</v>
      </c>
      <c r="AB65" s="2">
        <f>ROUND((AC65+AD65+AF65),6)</f>
        <v>196666.67</v>
      </c>
      <c r="AC65" s="2">
        <f>ROUND((ES65),6)</f>
        <v>196666.67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196666.67</v>
      </c>
      <c r="AL65" s="2">
        <v>196666.67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196666.67</v>
      </c>
      <c r="CQ65" s="2">
        <f>AC65*BC65</f>
        <v>196666.67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196666.67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196666.67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-1456685865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196666.67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541245.42000000004</v>
      </c>
      <c r="P66">
        <f>ROUND(CQ66*I66,2)</f>
        <v>541245.42000000004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109177638</v>
      </c>
      <c r="AB66">
        <f>ROUND((AC66+AD66+AF66),6)</f>
        <v>93157.56</v>
      </c>
      <c r="AC66">
        <f>ROUND((ES66),6)</f>
        <v>93157.56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93157.56</v>
      </c>
      <c r="AL66">
        <v>93157.56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541245.42000000004</v>
      </c>
      <c r="CQ66">
        <f>AC66*BC66</f>
        <v>541245.42359999998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93157.56</v>
      </c>
      <c r="ES66">
        <v>93157.56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519250</v>
      </c>
      <c r="FQ66">
        <v>0</v>
      </c>
      <c r="FR66">
        <f>ROUND(IF(AND(BH66=3,BI66=3),P66,0),2)</f>
        <v>541245.42000000004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-1456685865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541245.42000000004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86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196666.67</v>
      </c>
      <c r="P68" s="3">
        <f t="shared" si="34"/>
        <v>196666.67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ROUND(SUMIF(AA65:AA66,"=109177640",O65:O66),2)</f>
        <v>196666.67</v>
      </c>
      <c r="AC68" s="3">
        <f>ROUND(SUMIF(AA65:AA66,"=109177640",P65:P66),2)</f>
        <v>196666.67</v>
      </c>
      <c r="AD68" s="3">
        <f>ROUND(SUMIF(AA65:AA66,"=109177640",Q65:Q66),2)</f>
        <v>0</v>
      </c>
      <c r="AE68" s="3">
        <f>ROUND(SUMIF(AA65:AA66,"=109177640",R65:R66),2)</f>
        <v>0</v>
      </c>
      <c r="AF68" s="3">
        <f>ROUND(SUMIF(AA65:AA66,"=109177640",S65:S66),2)</f>
        <v>0</v>
      </c>
      <c r="AG68" s="3">
        <f>ROUND(SUMIF(AA65:AA66,"=109177640",T65:T66),2)</f>
        <v>0</v>
      </c>
      <c r="AH68" s="3">
        <f>SUMIF(AA65:AA66,"=109177640",U65:U66)</f>
        <v>0</v>
      </c>
      <c r="AI68" s="3">
        <f>SUMIF(AA65:AA66,"=109177640",V65:V66)</f>
        <v>0</v>
      </c>
      <c r="AJ68" s="3">
        <f>ROUND(SUMIF(AA65:AA66,"=109177640",W65:W66),2)</f>
        <v>0</v>
      </c>
      <c r="AK68" s="3">
        <f>ROUND(SUMIF(AA65:AA66,"=109177640",X65:X66),2)</f>
        <v>0</v>
      </c>
      <c r="AL68" s="3">
        <f>ROUND(SUMIF(AA65:AA66,"=109177640",Y65:Y66),2)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196666.67</v>
      </c>
      <c r="AQ68" s="3">
        <f t="shared" si="35"/>
        <v>0</v>
      </c>
      <c r="AR68" s="3">
        <f t="shared" si="35"/>
        <v>196666.67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196666.67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196666.67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ROUND(SUMIF(AA65:AA66,"=109177640",FQ65:FQ66),2)</f>
        <v>0</v>
      </c>
      <c r="BY68" s="3">
        <f>ROUND(SUMIF(AA65:AA66,"=109177640",FR65:FR66),2)</f>
        <v>196666.67</v>
      </c>
      <c r="BZ68" s="3">
        <f>ROUND(SUMIF(AA65:AA66,"=109177640",GL65:GL66),2)</f>
        <v>0</v>
      </c>
      <c r="CA68" s="3">
        <f>ROUND(SUMIF(AA65:AA66,"=109177640",GM65:GM66),2)</f>
        <v>196666.67</v>
      </c>
      <c r="CB68" s="3">
        <f>ROUND(SUMIF(AA65:AA66,"=109177640",GN65:GN66),2)</f>
        <v>0</v>
      </c>
      <c r="CC68" s="3">
        <f>ROUND(SUMIF(AA65:AA66,"=109177640",GO65:GO66),2)</f>
        <v>0</v>
      </c>
      <c r="CD68" s="3">
        <f>ROUND(SUMIF(AA65:AA66,"=109177640",GP65:GP66),2)</f>
        <v>0</v>
      </c>
      <c r="CE68" s="3">
        <f>AC68-BX68</f>
        <v>196666.67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196666.67</v>
      </c>
      <c r="CJ68" s="3">
        <f>ROUND(SUMIF(AA65:AA66,"=109177640",GX65:GX66),2)</f>
        <v>0</v>
      </c>
      <c r="CK68" s="3">
        <f>ROUND(SUMIF(AA65:AA66,"=109177640",GY65:GY66),2)</f>
        <v>0</v>
      </c>
      <c r="CL68" s="3">
        <f>ROUND(SUMIF(AA65:AA66,"=109177640",GZ65:GZ66),2)</f>
        <v>0</v>
      </c>
      <c r="CM68" s="3">
        <f>ROUND(SUMIF(AA65:AA66,"=109177640",HD65:HD66),2)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541245.42000000004</v>
      </c>
      <c r="DH68" s="4">
        <f t="shared" si="36"/>
        <v>541245.42000000004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ROUND(SUMIF(AA65:AA66,"=109177638",O65:O66),2)</f>
        <v>541245.42000000004</v>
      </c>
      <c r="DU68" s="4">
        <f>ROUND(SUMIF(AA65:AA66,"=109177638",P65:P66),2)</f>
        <v>541245.42000000004</v>
      </c>
      <c r="DV68" s="4">
        <f>ROUND(SUMIF(AA65:AA66,"=109177638",Q65:Q66),2)</f>
        <v>0</v>
      </c>
      <c r="DW68" s="4">
        <f>ROUND(SUMIF(AA65:AA66,"=109177638",R65:R66),2)</f>
        <v>0</v>
      </c>
      <c r="DX68" s="4">
        <f>ROUND(SUMIF(AA65:AA66,"=109177638",S65:S66),2)</f>
        <v>0</v>
      </c>
      <c r="DY68" s="4">
        <f>ROUND(SUMIF(AA65:AA66,"=109177638",T65:T66),2)</f>
        <v>0</v>
      </c>
      <c r="DZ68" s="4">
        <f>SUMIF(AA65:AA66,"=109177638",U65:U66)</f>
        <v>0</v>
      </c>
      <c r="EA68" s="4">
        <f>SUMIF(AA65:AA66,"=109177638",V65:V66)</f>
        <v>0</v>
      </c>
      <c r="EB68" s="4">
        <f>ROUND(SUMIF(AA65:AA66,"=109177638",W65:W66),2)</f>
        <v>0</v>
      </c>
      <c r="EC68" s="4">
        <f>ROUND(SUMIF(AA65:AA66,"=109177638",X65:X66),2)</f>
        <v>0</v>
      </c>
      <c r="ED68" s="4">
        <f>ROUND(SUMIF(AA65:AA66,"=109177638",Y65:Y66),2)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541245.42000000004</v>
      </c>
      <c r="EI68" s="4">
        <f t="shared" si="37"/>
        <v>0</v>
      </c>
      <c r="EJ68" s="4">
        <f t="shared" si="37"/>
        <v>541245.42000000004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541245.42000000004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541245.42000000004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ROUND(SUMIF(AA65:AA66,"=109177638",FQ65:FQ66),2)</f>
        <v>0</v>
      </c>
      <c r="FQ68" s="4">
        <f>ROUND(SUMIF(AA65:AA66,"=109177638",FR65:FR66),2)</f>
        <v>541245.42000000004</v>
      </c>
      <c r="FR68" s="4">
        <f>ROUND(SUMIF(AA65:AA66,"=109177638",GL65:GL66),2)</f>
        <v>0</v>
      </c>
      <c r="FS68" s="4">
        <f>ROUND(SUMIF(AA65:AA66,"=109177638",GM65:GM66),2)</f>
        <v>541245.42000000004</v>
      </c>
      <c r="FT68" s="4">
        <f>ROUND(SUMIF(AA65:AA66,"=109177638",GN65:GN66),2)</f>
        <v>0</v>
      </c>
      <c r="FU68" s="4">
        <f>ROUND(SUMIF(AA65:AA66,"=109177638",GO65:GO66),2)</f>
        <v>0</v>
      </c>
      <c r="FV68" s="4">
        <f>ROUND(SUMIF(AA65:AA66,"=109177638",GP65:GP66),2)</f>
        <v>0</v>
      </c>
      <c r="FW68" s="4">
        <f>DU68-FP68</f>
        <v>541245.42000000004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541245.42000000004</v>
      </c>
      <c r="GB68" s="4">
        <f>ROUND(SUMIF(AA65:AA66,"=109177638",GX65:GX66),2)</f>
        <v>0</v>
      </c>
      <c r="GC68" s="4">
        <f>ROUND(SUMIF(AA65:AA66,"=109177638",GY65:GY66),2)</f>
        <v>0</v>
      </c>
      <c r="GD68" s="4">
        <f>ROUND(SUMIF(AA65:AA66,"=109177638",GZ65:GZ66),2)</f>
        <v>0</v>
      </c>
      <c r="GE68" s="4">
        <f>ROUND(SUMIF(AA65:AA66,"=109177638",HD65:HD66),2)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196666.67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541245.42000000004</v>
      </c>
      <c r="Q70" s="5"/>
      <c r="R70" s="5"/>
      <c r="S70" s="5"/>
      <c r="T70" s="5"/>
      <c r="U70" s="5"/>
      <c r="V70" s="5"/>
      <c r="W70" s="5">
        <v>196666.67</v>
      </c>
      <c r="X70" s="5">
        <v>1</v>
      </c>
      <c r="Y70" s="5">
        <v>196666.67</v>
      </c>
      <c r="Z70" s="5">
        <v>541245.42000000004</v>
      </c>
      <c r="AA70" s="5">
        <v>1</v>
      </c>
      <c r="AB70" s="5">
        <v>541245.42000000004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196666.67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541245.42000000004</v>
      </c>
      <c r="Q71" s="5"/>
      <c r="R71" s="5"/>
      <c r="S71" s="5"/>
      <c r="T71" s="5"/>
      <c r="U71" s="5"/>
      <c r="V71" s="5"/>
      <c r="W71" s="5">
        <v>196666.67</v>
      </c>
      <c r="X71" s="5">
        <v>1</v>
      </c>
      <c r="Y71" s="5">
        <v>196666.67</v>
      </c>
      <c r="Z71" s="5">
        <v>541245.42000000004</v>
      </c>
      <c r="AA71" s="5">
        <v>1</v>
      </c>
      <c r="AB71" s="5">
        <v>541245.42000000004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196666.67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541245.42000000004</v>
      </c>
      <c r="Q73" s="5"/>
      <c r="R73" s="5"/>
      <c r="S73" s="5"/>
      <c r="T73" s="5"/>
      <c r="U73" s="5"/>
      <c r="V73" s="5"/>
      <c r="W73" s="5">
        <v>196666.67</v>
      </c>
      <c r="X73" s="5">
        <v>1</v>
      </c>
      <c r="Y73" s="5">
        <v>196666.67</v>
      </c>
      <c r="Z73" s="5">
        <v>541245.42000000004</v>
      </c>
      <c r="AA73" s="5">
        <v>1</v>
      </c>
      <c r="AB73" s="5">
        <v>541245.42000000004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196666.67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541245.42000000004</v>
      </c>
      <c r="Q77" s="5"/>
      <c r="R77" s="5"/>
      <c r="S77" s="5"/>
      <c r="T77" s="5"/>
      <c r="U77" s="5"/>
      <c r="V77" s="5"/>
      <c r="W77" s="5">
        <v>196666.67</v>
      </c>
      <c r="X77" s="5">
        <v>1</v>
      </c>
      <c r="Y77" s="5">
        <v>196666.67</v>
      </c>
      <c r="Z77" s="5">
        <v>541245.42000000004</v>
      </c>
      <c r="AA77" s="5">
        <v>1</v>
      </c>
      <c r="AB77" s="5">
        <v>541245.42000000004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196666.67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541245.42000000004</v>
      </c>
      <c r="Q79" s="5"/>
      <c r="R79" s="5"/>
      <c r="S79" s="5"/>
      <c r="T79" s="5"/>
      <c r="U79" s="5"/>
      <c r="V79" s="5"/>
      <c r="W79" s="5">
        <v>196666.67</v>
      </c>
      <c r="X79" s="5">
        <v>1</v>
      </c>
      <c r="Y79" s="5">
        <v>196666.67</v>
      </c>
      <c r="Z79" s="5">
        <v>541245.42000000004</v>
      </c>
      <c r="AA79" s="5">
        <v>1</v>
      </c>
      <c r="AB79" s="5">
        <v>541245.42000000004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196666.67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541245.42000000004</v>
      </c>
      <c r="Q96" s="5"/>
      <c r="R96" s="5"/>
      <c r="S96" s="5"/>
      <c r="T96" s="5"/>
      <c r="U96" s="5"/>
      <c r="V96" s="5"/>
      <c r="W96" s="5">
        <v>196666.67</v>
      </c>
      <c r="X96" s="5">
        <v>1</v>
      </c>
      <c r="Y96" s="5">
        <v>196666.67</v>
      </c>
      <c r="Z96" s="5">
        <v>541245.42000000004</v>
      </c>
      <c r="AA96" s="5">
        <v>1</v>
      </c>
      <c r="AB96" s="5">
        <v>541245.42000000004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87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1076.5999999999999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1076.5999999999999</v>
      </c>
      <c r="T100" s="3">
        <f t="shared" si="39"/>
        <v>0</v>
      </c>
      <c r="U100" s="3">
        <f t="shared" si="39"/>
        <v>88.78636800000001</v>
      </c>
      <c r="V100" s="3">
        <f t="shared" si="39"/>
        <v>0</v>
      </c>
      <c r="W100" s="3">
        <f t="shared" si="39"/>
        <v>0</v>
      </c>
      <c r="X100" s="3">
        <f t="shared" si="39"/>
        <v>699.78</v>
      </c>
      <c r="Y100" s="3">
        <f t="shared" si="39"/>
        <v>430.65</v>
      </c>
      <c r="Z100" s="3">
        <f t="shared" si="39"/>
        <v>0</v>
      </c>
      <c r="AA100" s="3">
        <f t="shared" si="39"/>
        <v>0</v>
      </c>
      <c r="AB100" s="3">
        <f t="shared" si="39"/>
        <v>1076.5999999999999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1076.5999999999999</v>
      </c>
      <c r="AG100" s="3">
        <f t="shared" si="39"/>
        <v>0</v>
      </c>
      <c r="AH100" s="3">
        <f t="shared" si="39"/>
        <v>88.78636800000001</v>
      </c>
      <c r="AI100" s="3">
        <f t="shared" si="39"/>
        <v>0</v>
      </c>
      <c r="AJ100" s="3">
        <f t="shared" si="39"/>
        <v>0</v>
      </c>
      <c r="AK100" s="3">
        <f t="shared" si="39"/>
        <v>699.78</v>
      </c>
      <c r="AL100" s="3">
        <f t="shared" si="39"/>
        <v>430.65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2207.0300000000002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2207.0300000000002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2207.0300000000002</v>
      </c>
      <c r="CB100" s="3">
        <f t="shared" si="41"/>
        <v>0</v>
      </c>
      <c r="CC100" s="3">
        <f t="shared" si="41"/>
        <v>0</v>
      </c>
      <c r="CD100" s="3">
        <f t="shared" si="41"/>
        <v>2207.0300000000002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37207.21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37207.21</v>
      </c>
      <c r="DL100" s="4">
        <f t="shared" si="42"/>
        <v>0</v>
      </c>
      <c r="DM100" s="4">
        <f t="shared" si="42"/>
        <v>88.78636800000001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37207.21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37207.21</v>
      </c>
      <c r="DY100" s="4">
        <f t="shared" si="42"/>
        <v>0</v>
      </c>
      <c r="DZ100" s="4">
        <f t="shared" si="42"/>
        <v>88.78636800000001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37207.21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37207.21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37207.21</v>
      </c>
      <c r="FT100" s="4">
        <f t="shared" si="44"/>
        <v>0</v>
      </c>
      <c r="FU100" s="4">
        <f t="shared" si="44"/>
        <v>0</v>
      </c>
      <c r="FV100" s="4">
        <f t="shared" si="44"/>
        <v>37207.21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88</v>
      </c>
      <c r="G102" s="2" t="s">
        <v>89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151.19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151.19</v>
      </c>
      <c r="T102" s="2">
        <f t="shared" ref="T102:T113" si="50">ROUND(CU102*I102,2)</f>
        <v>0</v>
      </c>
      <c r="U102" s="2">
        <f t="shared" ref="U102:U113" si="51">CV102*I102</f>
        <v>11.664000000000001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98.27</v>
      </c>
      <c r="Y102" s="2">
        <f t="shared" ref="Y102:Y113" si="55">ROUND(CZ102,2)</f>
        <v>60.48</v>
      </c>
      <c r="Z102" s="2"/>
      <c r="AA102" s="2">
        <v>109177640</v>
      </c>
      <c r="AB102" s="2">
        <f t="shared" ref="AB102:AB113" si="56">ROUND((AC102+AD102+AF102),6)</f>
        <v>151.1892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151.1892</v>
      </c>
      <c r="AG102" s="2">
        <f t="shared" ref="AG102:AG113" si="61">ROUND((AP102),6)</f>
        <v>0</v>
      </c>
      <c r="AH102" s="2">
        <f t="shared" ref="AH102:AH113" si="62">(((EW102*0.8)*1.35))</f>
        <v>11.664000000000001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139.99</v>
      </c>
      <c r="AL102" s="2">
        <v>0</v>
      </c>
      <c r="AM102" s="2">
        <v>0</v>
      </c>
      <c r="AN102" s="2">
        <v>0</v>
      </c>
      <c r="AO102" s="2">
        <v>139.99</v>
      </c>
      <c r="AP102" s="2">
        <v>0</v>
      </c>
      <c r="AQ102" s="2">
        <v>10.8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90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151.19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151.1892</v>
      </c>
      <c r="CU102" s="2">
        <f t="shared" ref="CU102:CU113" si="70">AG102</f>
        <v>0</v>
      </c>
      <c r="CV102" s="2">
        <f t="shared" ref="CV102:CV113" si="71">AH102</f>
        <v>11.664000000000001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98.273499999999999</v>
      </c>
      <c r="CZ102" s="2">
        <f>(((S102+R102)*AU102)/100)</f>
        <v>60.476000000000006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91</v>
      </c>
      <c r="DH102" s="2" t="s">
        <v>3</v>
      </c>
      <c r="DI102" s="2" t="s">
        <v>91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87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92</v>
      </c>
      <c r="EM102" s="2" t="s">
        <v>93</v>
      </c>
      <c r="EN102" s="2"/>
      <c r="EO102" s="2" t="s">
        <v>94</v>
      </c>
      <c r="EP102" s="2"/>
      <c r="EQ102" s="2">
        <v>0</v>
      </c>
      <c r="ER102" s="2">
        <v>139.99</v>
      </c>
      <c r="ES102" s="2">
        <v>0</v>
      </c>
      <c r="ET102" s="2">
        <v>0</v>
      </c>
      <c r="EU102" s="2">
        <v>0</v>
      </c>
      <c r="EV102" s="2">
        <v>139.99</v>
      </c>
      <c r="EW102" s="2">
        <v>10.8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1311004069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309.94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309.94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88</v>
      </c>
      <c r="G103" t="s">
        <v>89</v>
      </c>
      <c r="H103" t="s">
        <v>18</v>
      </c>
      <c r="I103">
        <v>1</v>
      </c>
      <c r="J103">
        <v>0</v>
      </c>
      <c r="K103">
        <v>1</v>
      </c>
      <c r="O103">
        <f t="shared" si="45"/>
        <v>5225.1000000000004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5225.1000000000004</v>
      </c>
      <c r="T103">
        <f t="shared" si="50"/>
        <v>0</v>
      </c>
      <c r="U103">
        <f t="shared" si="51"/>
        <v>11.664000000000001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109177638</v>
      </c>
      <c r="AB103">
        <f t="shared" si="56"/>
        <v>151.1892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151.1892</v>
      </c>
      <c r="AG103">
        <f t="shared" si="61"/>
        <v>0</v>
      </c>
      <c r="AH103">
        <f t="shared" si="62"/>
        <v>11.664000000000001</v>
      </c>
      <c r="AI103">
        <f t="shared" si="63"/>
        <v>0</v>
      </c>
      <c r="AJ103">
        <f t="shared" si="64"/>
        <v>0</v>
      </c>
      <c r="AK103">
        <v>139.99</v>
      </c>
      <c r="AL103">
        <v>0</v>
      </c>
      <c r="AM103">
        <v>0</v>
      </c>
      <c r="AN103">
        <v>0</v>
      </c>
      <c r="AO103">
        <v>139.99</v>
      </c>
      <c r="AP103">
        <v>0</v>
      </c>
      <c r="AQ103">
        <v>10.8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90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5225.1000000000004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5225.0987519999999</v>
      </c>
      <c r="CU103">
        <f t="shared" si="70"/>
        <v>0</v>
      </c>
      <c r="CV103">
        <f t="shared" si="71"/>
        <v>11.664000000000001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91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87</v>
      </c>
      <c r="EH103">
        <v>0</v>
      </c>
      <c r="EI103" t="s">
        <v>3</v>
      </c>
      <c r="EJ103">
        <v>4</v>
      </c>
      <c r="EK103">
        <v>200001</v>
      </c>
      <c r="EL103" t="s">
        <v>92</v>
      </c>
      <c r="EM103" t="s">
        <v>93</v>
      </c>
      <c r="EO103" t="s">
        <v>94</v>
      </c>
      <c r="EQ103">
        <v>0</v>
      </c>
      <c r="ER103">
        <v>139.99</v>
      </c>
      <c r="ES103">
        <v>0</v>
      </c>
      <c r="ET103">
        <v>0</v>
      </c>
      <c r="EU103">
        <v>0</v>
      </c>
      <c r="EV103">
        <v>139.99</v>
      </c>
      <c r="EW103">
        <v>10.8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1311004069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5225.1000000000004</v>
      </c>
      <c r="GN103">
        <f t="shared" si="77"/>
        <v>0</v>
      </c>
      <c r="GO103">
        <f t="shared" si="78"/>
        <v>0</v>
      </c>
      <c r="GP103">
        <f t="shared" si="79"/>
        <v>5225.1000000000004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95</v>
      </c>
      <c r="F104" s="2" t="s">
        <v>96</v>
      </c>
      <c r="G104" s="2" t="s">
        <v>97</v>
      </c>
      <c r="H104" s="2" t="s">
        <v>98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109177640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99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91</v>
      </c>
      <c r="DH104" s="2" t="s">
        <v>3</v>
      </c>
      <c r="DI104" s="2" t="s">
        <v>91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98</v>
      </c>
      <c r="DW104" s="2" t="s">
        <v>98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87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92</v>
      </c>
      <c r="EM104" s="2" t="s">
        <v>93</v>
      </c>
      <c r="EN104" s="2"/>
      <c r="EO104" s="2" t="s">
        <v>94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95</v>
      </c>
      <c r="F105" t="s">
        <v>96</v>
      </c>
      <c r="G105" t="s">
        <v>97</v>
      </c>
      <c r="H105" t="s">
        <v>98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109177638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99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91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98</v>
      </c>
      <c r="DW105" t="s">
        <v>98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87</v>
      </c>
      <c r="EH105">
        <v>0</v>
      </c>
      <c r="EI105" t="s">
        <v>3</v>
      </c>
      <c r="EJ105">
        <v>4</v>
      </c>
      <c r="EK105">
        <v>200001</v>
      </c>
      <c r="EL105" t="s">
        <v>92</v>
      </c>
      <c r="EM105" t="s">
        <v>93</v>
      </c>
      <c r="EO105" t="s">
        <v>94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85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109177640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91</v>
      </c>
      <c r="DH106" s="2" t="s">
        <v>3</v>
      </c>
      <c r="DI106" s="2" t="s">
        <v>91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87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92</v>
      </c>
      <c r="EM106" s="2" t="s">
        <v>93</v>
      </c>
      <c r="EN106" s="2"/>
      <c r="EO106" s="2" t="s">
        <v>94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85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109177638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91</v>
      </c>
      <c r="DH107" t="s">
        <v>3</v>
      </c>
      <c r="DI107" t="s">
        <v>91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87</v>
      </c>
      <c r="EH107">
        <v>0</v>
      </c>
      <c r="EI107" t="s">
        <v>3</v>
      </c>
      <c r="EJ107">
        <v>4</v>
      </c>
      <c r="EK107">
        <v>200001</v>
      </c>
      <c r="EL107" t="s">
        <v>92</v>
      </c>
      <c r="EM107" t="s">
        <v>93</v>
      </c>
      <c r="EO107" t="s">
        <v>94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109177640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91</v>
      </c>
      <c r="DH108" s="2" t="s">
        <v>3</v>
      </c>
      <c r="DI108" s="2" t="s">
        <v>91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87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92</v>
      </c>
      <c r="EM108" s="2" t="s">
        <v>93</v>
      </c>
      <c r="EN108" s="2"/>
      <c r="EO108" s="2" t="s">
        <v>94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109177638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91</v>
      </c>
      <c r="DH109" t="s">
        <v>3</v>
      </c>
      <c r="DI109" t="s">
        <v>91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87</v>
      </c>
      <c r="EH109">
        <v>0</v>
      </c>
      <c r="EI109" t="s">
        <v>3</v>
      </c>
      <c r="EJ109">
        <v>4</v>
      </c>
      <c r="EK109">
        <v>200001</v>
      </c>
      <c r="EL109" t="s">
        <v>92</v>
      </c>
      <c r="EM109" t="s">
        <v>93</v>
      </c>
      <c r="EO109" t="s">
        <v>94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109177640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91</v>
      </c>
      <c r="DH110" s="2" t="s">
        <v>3</v>
      </c>
      <c r="DI110" s="2" t="s">
        <v>91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87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92</v>
      </c>
      <c r="EM110" s="2" t="s">
        <v>93</v>
      </c>
      <c r="EN110" s="2"/>
      <c r="EO110" s="2" t="s">
        <v>94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109177638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91</v>
      </c>
      <c r="DH111" t="s">
        <v>3</v>
      </c>
      <c r="DI111" t="s">
        <v>91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87</v>
      </c>
      <c r="EH111">
        <v>0</v>
      </c>
      <c r="EI111" t="s">
        <v>3</v>
      </c>
      <c r="EJ111">
        <v>4</v>
      </c>
      <c r="EK111">
        <v>200001</v>
      </c>
      <c r="EL111" t="s">
        <v>92</v>
      </c>
      <c r="EM111" t="s">
        <v>93</v>
      </c>
      <c r="EO111" t="s">
        <v>94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109177640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91</v>
      </c>
      <c r="DH112" s="2" t="s">
        <v>3</v>
      </c>
      <c r="DI112" s="2" t="s">
        <v>91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87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92</v>
      </c>
      <c r="EM112" s="2" t="s">
        <v>93</v>
      </c>
      <c r="EN112" s="2"/>
      <c r="EO112" s="2" t="s">
        <v>94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109177638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91</v>
      </c>
      <c r="DH113" t="s">
        <v>3</v>
      </c>
      <c r="DI113" t="s">
        <v>91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87</v>
      </c>
      <c r="EH113">
        <v>0</v>
      </c>
      <c r="EI113" t="s">
        <v>3</v>
      </c>
      <c r="EJ113">
        <v>4</v>
      </c>
      <c r="EK113">
        <v>200001</v>
      </c>
      <c r="EL113" t="s">
        <v>92</v>
      </c>
      <c r="EM113" t="s">
        <v>93</v>
      </c>
      <c r="EO113" t="s">
        <v>94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1076.5999999999999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1076.5999999999999</v>
      </c>
      <c r="T115" s="3">
        <f t="shared" si="83"/>
        <v>0</v>
      </c>
      <c r="U115" s="3">
        <f>AH115</f>
        <v>88.78636800000001</v>
      </c>
      <c r="V115" s="3">
        <f>AI115</f>
        <v>0</v>
      </c>
      <c r="W115" s="3">
        <f>ROUND(AJ115,2)</f>
        <v>0</v>
      </c>
      <c r="X115" s="3">
        <f>ROUND(AK115,2)</f>
        <v>699.78</v>
      </c>
      <c r="Y115" s="3">
        <f>ROUND(AL115,2)</f>
        <v>430.65</v>
      </c>
      <c r="Z115" s="3"/>
      <c r="AA115" s="3"/>
      <c r="AB115" s="3">
        <f>ROUND(SUMIF(AA102:AA113,"=109177640",O102:O113),2)</f>
        <v>1076.5999999999999</v>
      </c>
      <c r="AC115" s="3">
        <f>ROUND(SUMIF(AA102:AA113,"=109177640",P102:P113),2)</f>
        <v>0</v>
      </c>
      <c r="AD115" s="3">
        <f>ROUND(SUMIF(AA102:AA113,"=109177640",Q102:Q113),2)</f>
        <v>0</v>
      </c>
      <c r="AE115" s="3">
        <f>ROUND(SUMIF(AA102:AA113,"=109177640",R102:R113),2)</f>
        <v>0</v>
      </c>
      <c r="AF115" s="3">
        <f>ROUND(SUMIF(AA102:AA113,"=109177640",S102:S113),2)</f>
        <v>1076.5999999999999</v>
      </c>
      <c r="AG115" s="3">
        <f>ROUND(SUMIF(AA102:AA113,"=109177640",T102:T113),2)</f>
        <v>0</v>
      </c>
      <c r="AH115" s="3">
        <f>SUMIF(AA102:AA113,"=109177640",U102:U113)</f>
        <v>88.78636800000001</v>
      </c>
      <c r="AI115" s="3">
        <f>SUMIF(AA102:AA113,"=109177640",V102:V113)</f>
        <v>0</v>
      </c>
      <c r="AJ115" s="3">
        <f>ROUND(SUMIF(AA102:AA113,"=109177640",W102:W113),2)</f>
        <v>0</v>
      </c>
      <c r="AK115" s="3">
        <f>ROUND(SUMIF(AA102:AA113,"=109177640",X102:X113),2)</f>
        <v>699.78</v>
      </c>
      <c r="AL115" s="3">
        <f>ROUND(SUMIF(AA102:AA113,"=109177640",Y102:Y113),2)</f>
        <v>430.65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2207.0300000000002</v>
      </c>
      <c r="AS115" s="3">
        <f t="shared" si="84"/>
        <v>0</v>
      </c>
      <c r="AT115" s="3">
        <f t="shared" si="84"/>
        <v>0</v>
      </c>
      <c r="AU115" s="3">
        <f t="shared" si="84"/>
        <v>2207.0300000000002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ROUND(SUMIF(AA102:AA113,"=109177640",FQ102:FQ113),2)</f>
        <v>0</v>
      </c>
      <c r="BY115" s="3">
        <f>ROUND(SUMIF(AA102:AA113,"=109177640",FR102:FR113),2)</f>
        <v>0</v>
      </c>
      <c r="BZ115" s="3">
        <f>ROUND(SUMIF(AA102:AA113,"=109177640",GL102:GL113),2)</f>
        <v>0</v>
      </c>
      <c r="CA115" s="3">
        <f>ROUND(SUMIF(AA102:AA113,"=109177640",GM102:GM113),2)</f>
        <v>2207.0300000000002</v>
      </c>
      <c r="CB115" s="3">
        <f>ROUND(SUMIF(AA102:AA113,"=109177640",GN102:GN113),2)</f>
        <v>0</v>
      </c>
      <c r="CC115" s="3">
        <f>ROUND(SUMIF(AA102:AA113,"=109177640",GO102:GO113),2)</f>
        <v>0</v>
      </c>
      <c r="CD115" s="3">
        <f>ROUND(SUMIF(AA102:AA113,"=109177640",GP102:GP113),2)</f>
        <v>2207.0300000000002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ROUND(SUMIF(AA102:AA113,"=109177640",GX102:GX113),2)</f>
        <v>0</v>
      </c>
      <c r="CK115" s="3">
        <f>ROUND(SUMIF(AA102:AA113,"=109177640",GY102:GY113),2)</f>
        <v>0</v>
      </c>
      <c r="CL115" s="3">
        <f>ROUND(SUMIF(AA102:AA113,"=109177640",GZ102:GZ113),2)</f>
        <v>0</v>
      </c>
      <c r="CM115" s="3">
        <f>ROUND(SUMIF(AA102:AA113,"=109177640",HD102:HD113),2)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37207.21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37207.21</v>
      </c>
      <c r="DL115" s="4">
        <f t="shared" si="85"/>
        <v>0</v>
      </c>
      <c r="DM115" s="4">
        <f>DZ115</f>
        <v>88.78636800000001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ROUND(SUMIF(AA102:AA113,"=109177638",O102:O113),2)</f>
        <v>37207.21</v>
      </c>
      <c r="DU115" s="4">
        <f>ROUND(SUMIF(AA102:AA113,"=109177638",P102:P113),2)</f>
        <v>0</v>
      </c>
      <c r="DV115" s="4">
        <f>ROUND(SUMIF(AA102:AA113,"=109177638",Q102:Q113),2)</f>
        <v>0</v>
      </c>
      <c r="DW115" s="4">
        <f>ROUND(SUMIF(AA102:AA113,"=109177638",R102:R113),2)</f>
        <v>0</v>
      </c>
      <c r="DX115" s="4">
        <f>ROUND(SUMIF(AA102:AA113,"=109177638",S102:S113),2)</f>
        <v>37207.21</v>
      </c>
      <c r="DY115" s="4">
        <f>ROUND(SUMIF(AA102:AA113,"=109177638",T102:T113),2)</f>
        <v>0</v>
      </c>
      <c r="DZ115" s="4">
        <f>SUMIF(AA102:AA113,"=109177638",U102:U113)</f>
        <v>88.78636800000001</v>
      </c>
      <c r="EA115" s="4">
        <f>SUMIF(AA102:AA113,"=109177638",V102:V113)</f>
        <v>0</v>
      </c>
      <c r="EB115" s="4">
        <f>ROUND(SUMIF(AA102:AA113,"=109177638",W102:W113),2)</f>
        <v>0</v>
      </c>
      <c r="EC115" s="4">
        <f>ROUND(SUMIF(AA102:AA113,"=109177638",X102:X113),2)</f>
        <v>0</v>
      </c>
      <c r="ED115" s="4">
        <f>ROUND(SUMIF(AA102:AA113,"=109177638",Y102:Y113),2)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37207.21</v>
      </c>
      <c r="EK115" s="4">
        <f t="shared" si="86"/>
        <v>0</v>
      </c>
      <c r="EL115" s="4">
        <f t="shared" si="86"/>
        <v>0</v>
      </c>
      <c r="EM115" s="4">
        <f t="shared" si="86"/>
        <v>37207.21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ROUND(SUMIF(AA102:AA113,"=109177638",FQ102:FQ113),2)</f>
        <v>0</v>
      </c>
      <c r="FQ115" s="4">
        <f>ROUND(SUMIF(AA102:AA113,"=109177638",FR102:FR113),2)</f>
        <v>0</v>
      </c>
      <c r="FR115" s="4">
        <f>ROUND(SUMIF(AA102:AA113,"=109177638",GL102:GL113),2)</f>
        <v>0</v>
      </c>
      <c r="FS115" s="4">
        <f>ROUND(SUMIF(AA102:AA113,"=109177638",GM102:GM113),2)</f>
        <v>37207.21</v>
      </c>
      <c r="FT115" s="4">
        <f>ROUND(SUMIF(AA102:AA113,"=109177638",GN102:GN113),2)</f>
        <v>0</v>
      </c>
      <c r="FU115" s="4">
        <f>ROUND(SUMIF(AA102:AA113,"=109177638",GO102:GO113),2)</f>
        <v>0</v>
      </c>
      <c r="FV115" s="4">
        <f>ROUND(SUMIF(AA102:AA113,"=109177638",GP102:GP113),2)</f>
        <v>37207.21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ROUND(SUMIF(AA102:AA113,"=109177638",GX102:GX113),2)</f>
        <v>0</v>
      </c>
      <c r="GC115" s="4">
        <f>ROUND(SUMIF(AA102:AA113,"=109177638",GY102:GY113),2)</f>
        <v>0</v>
      </c>
      <c r="GD115" s="4">
        <f>ROUND(SUMIF(AA102:AA113,"=109177638",GZ102:GZ113),2)</f>
        <v>0</v>
      </c>
      <c r="GE115" s="4">
        <f>ROUND(SUMIF(AA102:AA113,"=109177638",HD102:HD113),2)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1076.5999999999999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37207.21</v>
      </c>
      <c r="Q117" s="5"/>
      <c r="R117" s="5"/>
      <c r="S117" s="5"/>
      <c r="T117" s="5"/>
      <c r="U117" s="5"/>
      <c r="V117" s="5"/>
      <c r="W117" s="5">
        <v>1076.5999999999999</v>
      </c>
      <c r="X117" s="5">
        <v>1</v>
      </c>
      <c r="Y117" s="5">
        <v>1076.5999999999999</v>
      </c>
      <c r="Z117" s="5">
        <v>37207.21</v>
      </c>
      <c r="AA117" s="5">
        <v>1</v>
      </c>
      <c r="AB117" s="5">
        <v>37207.21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1076.5999999999999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37207.21</v>
      </c>
      <c r="Q130" s="5"/>
      <c r="R130" s="5"/>
      <c r="S130" s="5"/>
      <c r="T130" s="5"/>
      <c r="U130" s="5"/>
      <c r="V130" s="5"/>
      <c r="W130" s="5">
        <v>1076.5999999999999</v>
      </c>
      <c r="X130" s="5">
        <v>1</v>
      </c>
      <c r="Y130" s="5">
        <v>1076.5999999999999</v>
      </c>
      <c r="Z130" s="5">
        <v>37207.21</v>
      </c>
      <c r="AA130" s="5">
        <v>1</v>
      </c>
      <c r="AB130" s="5">
        <v>37207.21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2207.0300000000002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37207.21</v>
      </c>
      <c r="Q134" s="5"/>
      <c r="R134" s="5"/>
      <c r="S134" s="5"/>
      <c r="T134" s="5"/>
      <c r="U134" s="5"/>
      <c r="V134" s="5"/>
      <c r="W134" s="5">
        <v>2207.0300000000002</v>
      </c>
      <c r="X134" s="5">
        <v>1</v>
      </c>
      <c r="Y134" s="5">
        <v>2207.0300000000002</v>
      </c>
      <c r="Z134" s="5">
        <v>37207.21</v>
      </c>
      <c r="AA134" s="5">
        <v>1</v>
      </c>
      <c r="AB134" s="5">
        <v>37207.21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88.78636800000001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88.78636800000001</v>
      </c>
      <c r="Q137" s="5"/>
      <c r="R137" s="5"/>
      <c r="S137" s="5"/>
      <c r="T137" s="5"/>
      <c r="U137" s="5"/>
      <c r="V137" s="5"/>
      <c r="W137" s="5">
        <v>88.786367999999996</v>
      </c>
      <c r="X137" s="5">
        <v>1</v>
      </c>
      <c r="Y137" s="5">
        <v>88.786367999999996</v>
      </c>
      <c r="Z137" s="5">
        <v>88.786367999999996</v>
      </c>
      <c r="AA137" s="5">
        <v>1</v>
      </c>
      <c r="AB137" s="5">
        <v>88.786367999999996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699.78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699.78</v>
      </c>
      <c r="X141" s="5">
        <v>1</v>
      </c>
      <c r="Y141" s="5">
        <v>699.78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430.65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430.65</v>
      </c>
      <c r="X142" s="5">
        <v>1</v>
      </c>
      <c r="Y142" s="5">
        <v>430.65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2207.0300000000002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37207.21</v>
      </c>
      <c r="Q143" s="5"/>
      <c r="R143" s="5"/>
      <c r="S143" s="5"/>
      <c r="T143" s="5"/>
      <c r="U143" s="5"/>
      <c r="V143" s="5"/>
      <c r="W143" s="5">
        <v>2207.0300000000002</v>
      </c>
      <c r="X143" s="5">
        <v>1</v>
      </c>
      <c r="Y143" s="5">
        <v>2207.0300000000002</v>
      </c>
      <c r="Z143" s="5">
        <v>37207.21</v>
      </c>
      <c r="AA143" s="5">
        <v>1</v>
      </c>
      <c r="AB143" s="5">
        <v>37207.21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200327.26</v>
      </c>
      <c r="P145" s="3">
        <f t="shared" si="87"/>
        <v>197377.09</v>
      </c>
      <c r="Q145" s="3">
        <f t="shared" si="87"/>
        <v>1482.66</v>
      </c>
      <c r="R145" s="3">
        <f t="shared" si="87"/>
        <v>105.71</v>
      </c>
      <c r="S145" s="3">
        <f t="shared" si="87"/>
        <v>1467.51</v>
      </c>
      <c r="T145" s="3">
        <f t="shared" si="87"/>
        <v>0</v>
      </c>
      <c r="U145" s="3">
        <f>U31+U68+U115+AH145</f>
        <v>129.42136800000003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1171.57</v>
      </c>
      <c r="Y145" s="3">
        <f>ROUND(Y31+Y68+Y115+AL145,2)</f>
        <v>753.45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196666.67</v>
      </c>
      <c r="AQ145" s="3">
        <f t="shared" si="88"/>
        <v>0</v>
      </c>
      <c r="AR145" s="3">
        <f t="shared" si="88"/>
        <v>202252.28</v>
      </c>
      <c r="AS145" s="3">
        <f t="shared" si="88"/>
        <v>0</v>
      </c>
      <c r="AT145" s="3">
        <f t="shared" si="88"/>
        <v>3378.58</v>
      </c>
      <c r="AU145" s="3">
        <f t="shared" si="88"/>
        <v>2207.0300000000002</v>
      </c>
      <c r="AV145" s="3">
        <f t="shared" si="88"/>
        <v>197377.09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196666.67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614405.37</v>
      </c>
      <c r="DH145" s="4">
        <f t="shared" si="89"/>
        <v>547141.91</v>
      </c>
      <c r="DI145" s="4">
        <f t="shared" si="89"/>
        <v>16546.54</v>
      </c>
      <c r="DJ145" s="4">
        <f t="shared" si="89"/>
        <v>3653.16</v>
      </c>
      <c r="DK145" s="4">
        <f t="shared" si="89"/>
        <v>50716.92</v>
      </c>
      <c r="DL145" s="4">
        <f t="shared" si="89"/>
        <v>0</v>
      </c>
      <c r="DM145" s="4">
        <f>DM31+DM68+DM115+DZ145</f>
        <v>129.42136800000003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541245.42000000004</v>
      </c>
      <c r="EI145" s="4">
        <f t="shared" si="90"/>
        <v>0</v>
      </c>
      <c r="EJ145" s="4">
        <f t="shared" si="90"/>
        <v>614405.37</v>
      </c>
      <c r="EK145" s="4">
        <f t="shared" si="90"/>
        <v>0</v>
      </c>
      <c r="EL145" s="4">
        <f t="shared" si="90"/>
        <v>35952.74</v>
      </c>
      <c r="EM145" s="4">
        <f t="shared" si="90"/>
        <v>37207.21</v>
      </c>
      <c r="EN145" s="4">
        <f t="shared" si="90"/>
        <v>547141.91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541245.42000000004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200327.26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614405.37</v>
      </c>
      <c r="Q147" s="5"/>
      <c r="R147" s="5"/>
      <c r="S147" s="5"/>
      <c r="T147" s="5"/>
      <c r="U147" s="5"/>
      <c r="V147" s="5"/>
      <c r="W147" s="5">
        <v>200327.26</v>
      </c>
      <c r="X147" s="5">
        <v>1</v>
      </c>
      <c r="Y147" s="5">
        <v>200327.26</v>
      </c>
      <c r="Z147" s="5">
        <v>614405.37</v>
      </c>
      <c r="AA147" s="5">
        <v>1</v>
      </c>
      <c r="AB147" s="5">
        <v>614405.37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197377.09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547141.91</v>
      </c>
      <c r="Q148" s="5"/>
      <c r="R148" s="5"/>
      <c r="S148" s="5"/>
      <c r="T148" s="5"/>
      <c r="U148" s="5"/>
      <c r="V148" s="5"/>
      <c r="W148" s="5">
        <v>197377.09</v>
      </c>
      <c r="X148" s="5">
        <v>1</v>
      </c>
      <c r="Y148" s="5">
        <v>197377.09</v>
      </c>
      <c r="Z148" s="5">
        <v>547141.91</v>
      </c>
      <c r="AA148" s="5">
        <v>1</v>
      </c>
      <c r="AB148" s="5">
        <v>547141.91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197377.09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547141.91</v>
      </c>
      <c r="Q150" s="5"/>
      <c r="R150" s="5"/>
      <c r="S150" s="5"/>
      <c r="T150" s="5"/>
      <c r="U150" s="5"/>
      <c r="V150" s="5"/>
      <c r="W150" s="5">
        <v>197377.09</v>
      </c>
      <c r="X150" s="5">
        <v>1</v>
      </c>
      <c r="Y150" s="5">
        <v>197377.09</v>
      </c>
      <c r="Z150" s="5">
        <v>547141.91</v>
      </c>
      <c r="AA150" s="5">
        <v>1</v>
      </c>
      <c r="AB150" s="5">
        <v>547141.91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196666.67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541245.42000000004</v>
      </c>
      <c r="Q154" s="5"/>
      <c r="R154" s="5"/>
      <c r="S154" s="5"/>
      <c r="T154" s="5"/>
      <c r="U154" s="5"/>
      <c r="V154" s="5"/>
      <c r="W154" s="5">
        <v>196666.67</v>
      </c>
      <c r="X154" s="5">
        <v>1</v>
      </c>
      <c r="Y154" s="5">
        <v>196666.67</v>
      </c>
      <c r="Z154" s="5">
        <v>541245.42000000004</v>
      </c>
      <c r="AA154" s="5">
        <v>1</v>
      </c>
      <c r="AB154" s="5">
        <v>541245.42000000004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196666.67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541245.42000000004</v>
      </c>
      <c r="Q156" s="5"/>
      <c r="R156" s="5"/>
      <c r="S156" s="5"/>
      <c r="T156" s="5"/>
      <c r="U156" s="5"/>
      <c r="V156" s="5"/>
      <c r="W156" s="5">
        <v>196666.67</v>
      </c>
      <c r="X156" s="5">
        <v>1</v>
      </c>
      <c r="Y156" s="5">
        <v>196666.67</v>
      </c>
      <c r="Z156" s="5">
        <v>541245.42000000004</v>
      </c>
      <c r="AA156" s="5">
        <v>1</v>
      </c>
      <c r="AB156" s="5">
        <v>541245.42000000004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1467.51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50716.92</v>
      </c>
      <c r="Q160" s="5"/>
      <c r="R160" s="5"/>
      <c r="S160" s="5"/>
      <c r="T160" s="5"/>
      <c r="U160" s="5"/>
      <c r="V160" s="5"/>
      <c r="W160" s="5">
        <v>1467.51</v>
      </c>
      <c r="X160" s="5">
        <v>1</v>
      </c>
      <c r="Y160" s="5">
        <v>1467.51</v>
      </c>
      <c r="Z160" s="5">
        <v>50716.92</v>
      </c>
      <c r="AA160" s="5">
        <v>1</v>
      </c>
      <c r="AB160" s="5">
        <v>50716.92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2207.0300000000002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37207.21</v>
      </c>
      <c r="Q164" s="5"/>
      <c r="R164" s="5"/>
      <c r="S164" s="5"/>
      <c r="T164" s="5"/>
      <c r="U164" s="5"/>
      <c r="V164" s="5"/>
      <c r="W164" s="5">
        <v>2207.0300000000002</v>
      </c>
      <c r="X164" s="5">
        <v>1</v>
      </c>
      <c r="Y164" s="5">
        <v>2207.0300000000002</v>
      </c>
      <c r="Z164" s="5">
        <v>37207.21</v>
      </c>
      <c r="AA164" s="5">
        <v>1</v>
      </c>
      <c r="AB164" s="5">
        <v>37207.21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129.42136800000003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129.42136800000003</v>
      </c>
      <c r="Q167" s="5"/>
      <c r="R167" s="5"/>
      <c r="S167" s="5"/>
      <c r="T167" s="5"/>
      <c r="U167" s="5"/>
      <c r="V167" s="5"/>
      <c r="W167" s="5">
        <v>129.42136799999997</v>
      </c>
      <c r="X167" s="5">
        <v>1</v>
      </c>
      <c r="Y167" s="5">
        <v>129.42136799999997</v>
      </c>
      <c r="Z167" s="5">
        <v>129.42136799999997</v>
      </c>
      <c r="AA167" s="5">
        <v>1</v>
      </c>
      <c r="AB167" s="5">
        <v>129.42136799999997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1171.57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1171.57</v>
      </c>
      <c r="X171" s="5">
        <v>1</v>
      </c>
      <c r="Y171" s="5">
        <v>1171.57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753.45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753.45</v>
      </c>
      <c r="X172" s="5">
        <v>1</v>
      </c>
      <c r="Y172" s="5">
        <v>753.45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202252.28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614405.37</v>
      </c>
      <c r="Q173" s="5"/>
      <c r="R173" s="5"/>
      <c r="S173" s="5"/>
      <c r="T173" s="5"/>
      <c r="U173" s="5"/>
      <c r="V173" s="5"/>
      <c r="W173" s="5">
        <v>202252.28</v>
      </c>
      <c r="X173" s="5">
        <v>1</v>
      </c>
      <c r="Y173" s="5">
        <v>202252.28</v>
      </c>
      <c r="Z173" s="5">
        <v>614405.37</v>
      </c>
      <c r="AA173" s="5">
        <v>1</v>
      </c>
      <c r="AB173" s="5">
        <v>614405.37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119</v>
      </c>
      <c r="G175" s="3" t="str">
        <f>IF(G12&lt;&gt;"",G12,"")</f>
        <v>Установка трансформатора ТМГ-630/10-6/0,4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200327.26</v>
      </c>
      <c r="P175" s="3">
        <f t="shared" si="91"/>
        <v>197377.09</v>
      </c>
      <c r="Q175" s="3">
        <f t="shared" si="91"/>
        <v>1482.66</v>
      </c>
      <c r="R175" s="3">
        <f t="shared" si="91"/>
        <v>105.71</v>
      </c>
      <c r="S175" s="3">
        <f t="shared" si="91"/>
        <v>1467.51</v>
      </c>
      <c r="T175" s="3">
        <f t="shared" si="91"/>
        <v>0</v>
      </c>
      <c r="U175" s="3">
        <f>U145</f>
        <v>129.42136800000003</v>
      </c>
      <c r="V175" s="3">
        <f>V145</f>
        <v>7.83</v>
      </c>
      <c r="W175" s="3">
        <f>ROUND(W145,2)</f>
        <v>0</v>
      </c>
      <c r="X175" s="3">
        <f>ROUND(X145,2)</f>
        <v>1171.57</v>
      </c>
      <c r="Y175" s="3">
        <f>ROUND(Y145,2)</f>
        <v>753.45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196666.67</v>
      </c>
      <c r="AQ175" s="3">
        <f t="shared" si="92"/>
        <v>0</v>
      </c>
      <c r="AR175" s="3">
        <f t="shared" si="92"/>
        <v>202252.28</v>
      </c>
      <c r="AS175" s="3">
        <f t="shared" si="92"/>
        <v>0</v>
      </c>
      <c r="AT175" s="3">
        <f t="shared" si="92"/>
        <v>3378.58</v>
      </c>
      <c r="AU175" s="3">
        <f t="shared" si="92"/>
        <v>2207.0300000000002</v>
      </c>
      <c r="AV175" s="3">
        <f t="shared" si="92"/>
        <v>197377.09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196666.67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614405.37</v>
      </c>
      <c r="DH175" s="4">
        <f t="shared" si="93"/>
        <v>547141.91</v>
      </c>
      <c r="DI175" s="4">
        <f t="shared" si="93"/>
        <v>16546.54</v>
      </c>
      <c r="DJ175" s="4">
        <f t="shared" si="93"/>
        <v>3653.16</v>
      </c>
      <c r="DK175" s="4">
        <f t="shared" si="93"/>
        <v>50716.92</v>
      </c>
      <c r="DL175" s="4">
        <f t="shared" si="93"/>
        <v>0</v>
      </c>
      <c r="DM175" s="4">
        <f>DM145</f>
        <v>129.42136800000003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541245.42000000004</v>
      </c>
      <c r="EI175" s="4">
        <f t="shared" si="94"/>
        <v>0</v>
      </c>
      <c r="EJ175" s="4">
        <f t="shared" si="94"/>
        <v>614405.37</v>
      </c>
      <c r="EK175" s="4">
        <f t="shared" si="94"/>
        <v>0</v>
      </c>
      <c r="EL175" s="4">
        <f t="shared" si="94"/>
        <v>35952.74</v>
      </c>
      <c r="EM175" s="4">
        <f t="shared" si="94"/>
        <v>37207.21</v>
      </c>
      <c r="EN175" s="4">
        <f t="shared" si="94"/>
        <v>547141.91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541245.42000000004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200327.26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614405.37</v>
      </c>
      <c r="Q177" s="5"/>
      <c r="R177" s="5"/>
      <c r="S177" s="5"/>
      <c r="T177" s="5"/>
      <c r="U177" s="5"/>
      <c r="V177" s="5"/>
      <c r="W177" s="5">
        <v>200327.26</v>
      </c>
      <c r="X177" s="5">
        <v>1</v>
      </c>
      <c r="Y177" s="5">
        <v>200327.26</v>
      </c>
      <c r="Z177" s="5">
        <v>614405.37</v>
      </c>
      <c r="AA177" s="5">
        <v>1</v>
      </c>
      <c r="AB177" s="5">
        <v>614405.37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197377.09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547141.91</v>
      </c>
      <c r="Q178" s="5"/>
      <c r="R178" s="5"/>
      <c r="S178" s="5"/>
      <c r="T178" s="5"/>
      <c r="U178" s="5"/>
      <c r="V178" s="5"/>
      <c r="W178" s="5">
        <v>197377.09</v>
      </c>
      <c r="X178" s="5">
        <v>1</v>
      </c>
      <c r="Y178" s="5">
        <v>197377.09</v>
      </c>
      <c r="Z178" s="5">
        <v>547141.91</v>
      </c>
      <c r="AA178" s="5">
        <v>1</v>
      </c>
      <c r="AB178" s="5">
        <v>547141.91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197377.09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547141.91</v>
      </c>
      <c r="Q180" s="5"/>
      <c r="R180" s="5"/>
      <c r="S180" s="5"/>
      <c r="T180" s="5"/>
      <c r="U180" s="5"/>
      <c r="V180" s="5"/>
      <c r="W180" s="5">
        <v>197377.09</v>
      </c>
      <c r="X180" s="5">
        <v>1</v>
      </c>
      <c r="Y180" s="5">
        <v>197377.09</v>
      </c>
      <c r="Z180" s="5">
        <v>547141.91</v>
      </c>
      <c r="AA180" s="5">
        <v>1</v>
      </c>
      <c r="AB180" s="5">
        <v>547141.91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196666.67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541245.42000000004</v>
      </c>
      <c r="Q184" s="5"/>
      <c r="R184" s="5"/>
      <c r="S184" s="5"/>
      <c r="T184" s="5"/>
      <c r="U184" s="5"/>
      <c r="V184" s="5"/>
      <c r="W184" s="5">
        <v>196666.67</v>
      </c>
      <c r="X184" s="5">
        <v>1</v>
      </c>
      <c r="Y184" s="5">
        <v>196666.67</v>
      </c>
      <c r="Z184" s="5">
        <v>541245.42000000004</v>
      </c>
      <c r="AA184" s="5">
        <v>1</v>
      </c>
      <c r="AB184" s="5">
        <v>541245.42000000004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196666.67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541245.42000000004</v>
      </c>
      <c r="Q186" s="5"/>
      <c r="R186" s="5"/>
      <c r="S186" s="5"/>
      <c r="T186" s="5"/>
      <c r="U186" s="5"/>
      <c r="V186" s="5"/>
      <c r="W186" s="5">
        <v>196666.67</v>
      </c>
      <c r="X186" s="5">
        <v>1</v>
      </c>
      <c r="Y186" s="5">
        <v>196666.67</v>
      </c>
      <c r="Z186" s="5">
        <v>541245.42000000004</v>
      </c>
      <c r="AA186" s="5">
        <v>1</v>
      </c>
      <c r="AB186" s="5">
        <v>541245.42000000004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1467.51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50716.92</v>
      </c>
      <c r="Q190" s="5"/>
      <c r="R190" s="5"/>
      <c r="S190" s="5"/>
      <c r="T190" s="5"/>
      <c r="U190" s="5"/>
      <c r="V190" s="5"/>
      <c r="W190" s="5">
        <v>1467.51</v>
      </c>
      <c r="X190" s="5">
        <v>1</v>
      </c>
      <c r="Y190" s="5">
        <v>1467.51</v>
      </c>
      <c r="Z190" s="5">
        <v>50716.92</v>
      </c>
      <c r="AA190" s="5">
        <v>1</v>
      </c>
      <c r="AB190" s="5">
        <v>50716.92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2207.0300000000002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37207.21</v>
      </c>
      <c r="Q194" s="5"/>
      <c r="R194" s="5"/>
      <c r="S194" s="5"/>
      <c r="T194" s="5"/>
      <c r="U194" s="5"/>
      <c r="V194" s="5"/>
      <c r="W194" s="5">
        <v>2207.0300000000002</v>
      </c>
      <c r="X194" s="5">
        <v>1</v>
      </c>
      <c r="Y194" s="5">
        <v>2207.0300000000002</v>
      </c>
      <c r="Z194" s="5">
        <v>37207.21</v>
      </c>
      <c r="AA194" s="5">
        <v>1</v>
      </c>
      <c r="AB194" s="5">
        <v>37207.21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129.42136800000003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129.42136800000003</v>
      </c>
      <c r="Q197" s="5"/>
      <c r="R197" s="5"/>
      <c r="S197" s="5"/>
      <c r="T197" s="5"/>
      <c r="U197" s="5"/>
      <c r="V197" s="5"/>
      <c r="W197" s="5">
        <v>129.42136799999997</v>
      </c>
      <c r="X197" s="5">
        <v>1</v>
      </c>
      <c r="Y197" s="5">
        <v>129.42136799999997</v>
      </c>
      <c r="Z197" s="5">
        <v>129.42136799999997</v>
      </c>
      <c r="AA197" s="5">
        <v>1</v>
      </c>
      <c r="AB197" s="5">
        <v>129.42136799999997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1171.57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1171.57</v>
      </c>
      <c r="X201" s="5">
        <v>1</v>
      </c>
      <c r="Y201" s="5">
        <v>1171.57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753.45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753.45</v>
      </c>
      <c r="X202" s="5">
        <v>1</v>
      </c>
      <c r="Y202" s="5">
        <v>753.45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202252.28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614405.37</v>
      </c>
      <c r="Q203" s="5"/>
      <c r="R203" s="5"/>
      <c r="S203" s="5"/>
      <c r="T203" s="5"/>
      <c r="U203" s="5"/>
      <c r="V203" s="5"/>
      <c r="W203" s="5">
        <v>202252.28</v>
      </c>
      <c r="X203" s="5">
        <v>1</v>
      </c>
      <c r="Y203" s="5">
        <v>202252.28</v>
      </c>
      <c r="Z203" s="5">
        <v>614405.37</v>
      </c>
      <c r="AA203" s="5">
        <v>1</v>
      </c>
      <c r="AB203" s="5">
        <v>614405.37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109177638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109177639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109177640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109177638</v>
      </c>
      <c r="E14" s="1">
        <v>109177640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35.952739999999999</v>
      </c>
      <c r="G16" s="8">
        <f>(Source!P154)/1000</f>
        <v>541.24542000000008</v>
      </c>
      <c r="H16" s="8">
        <f>(Source!P164)/1000+(Source!P165)/1000</f>
        <v>37.207209999999996</v>
      </c>
      <c r="I16" s="8">
        <f>E16+F16+G16+H16</f>
        <v>614.40537000000006</v>
      </c>
      <c r="J16" s="8">
        <f>(Source!P160)/1000</f>
        <v>50.716920000000002</v>
      </c>
      <c r="T16" s="9">
        <f>(Source!F162)/1000</f>
        <v>0</v>
      </c>
      <c r="U16" s="9">
        <f>(Source!F163)/1000</f>
        <v>3.3785799999999999</v>
      </c>
      <c r="V16" s="9">
        <f>(Source!F154)/1000</f>
        <v>196.66667000000001</v>
      </c>
      <c r="W16" s="9">
        <f>(Source!F164)/1000+(Source!F165)/1000</f>
        <v>2.20703</v>
      </c>
      <c r="X16" s="9">
        <f>T16+U16+V16+W16</f>
        <v>202.25228000000001</v>
      </c>
      <c r="Y16" s="9">
        <f>(Source!F160)/1000</f>
        <v>1.4675100000000001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614405.37</v>
      </c>
      <c r="AU16" s="8">
        <v>547141.91</v>
      </c>
      <c r="AV16" s="8">
        <v>0</v>
      </c>
      <c r="AW16" s="8">
        <v>541245.42000000004</v>
      </c>
      <c r="AX16" s="8">
        <v>0</v>
      </c>
      <c r="AY16" s="8">
        <v>16546.54</v>
      </c>
      <c r="AZ16" s="8">
        <v>3653.16</v>
      </c>
      <c r="BA16" s="8">
        <v>50716.92</v>
      </c>
      <c r="BB16" s="8">
        <v>0</v>
      </c>
      <c r="BC16" s="8">
        <v>35952.74</v>
      </c>
      <c r="BD16" s="8">
        <v>37207.21</v>
      </c>
      <c r="BE16" s="8">
        <v>0</v>
      </c>
      <c r="BF16" s="8">
        <v>129.42136799999997</v>
      </c>
      <c r="BG16" s="8">
        <v>7.83</v>
      </c>
      <c r="BH16" s="8">
        <v>0</v>
      </c>
      <c r="BI16" s="8">
        <v>0</v>
      </c>
      <c r="BJ16" s="8">
        <v>0</v>
      </c>
      <c r="BK16" s="8">
        <v>614405.37</v>
      </c>
      <c r="BR16" s="9">
        <v>200327.26</v>
      </c>
      <c r="BS16" s="9">
        <v>197377.09</v>
      </c>
      <c r="BT16" s="9">
        <v>0</v>
      </c>
      <c r="BU16" s="9">
        <v>196666.67</v>
      </c>
      <c r="BV16" s="9">
        <v>0</v>
      </c>
      <c r="BW16" s="9">
        <v>1482.66</v>
      </c>
      <c r="BX16" s="9">
        <v>105.71</v>
      </c>
      <c r="BY16" s="9">
        <v>1467.51</v>
      </c>
      <c r="BZ16" s="9">
        <v>0</v>
      </c>
      <c r="CA16" s="9">
        <v>3378.58</v>
      </c>
      <c r="CB16" s="9">
        <v>2207.0300000000002</v>
      </c>
      <c r="CC16" s="9">
        <v>0</v>
      </c>
      <c r="CD16" s="9">
        <v>129.42136799999997</v>
      </c>
      <c r="CE16" s="9">
        <v>7.83</v>
      </c>
      <c r="CF16" s="9">
        <v>0</v>
      </c>
      <c r="CG16" s="9">
        <v>1171.57</v>
      </c>
      <c r="CH16" s="9">
        <v>753.45</v>
      </c>
      <c r="CI16" s="9">
        <v>202252.28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35.952739999999999</v>
      </c>
      <c r="G18" s="10">
        <f>SUMIF(A16:A17,3,G16:G17)</f>
        <v>541.24542000000008</v>
      </c>
      <c r="H18" s="10">
        <f>SUMIF(A16:A17,3,H16:H17)</f>
        <v>37.207209999999996</v>
      </c>
      <c r="I18" s="10">
        <f>SUMIF(A16:A17,3,I16:I17)</f>
        <v>614.40537000000006</v>
      </c>
      <c r="J18" s="10">
        <f>SUMIF(A16:A17,3,J16:J17)</f>
        <v>50.716920000000002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3.3785799999999999</v>
      </c>
      <c r="V18" s="3">
        <f>SUMIF(A16:A17,3,V16:V17)</f>
        <v>196.66667000000001</v>
      </c>
      <c r="W18" s="3">
        <f>SUMIF(A16:A17,3,W16:W17)</f>
        <v>2.20703</v>
      </c>
      <c r="X18" s="3">
        <f>SUMIF(A16:A17,3,X16:X17)</f>
        <v>202.25228000000001</v>
      </c>
      <c r="Y18" s="3">
        <f>SUMIF(A16:A17,3,Y16:Y17)</f>
        <v>1.4675100000000001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614405.37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200327.26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547141.91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197377.09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547141.91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197377.09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541245.42000000004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196666.67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541245.42000000004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196666.67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50716.92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1467.51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37207.21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2207.0300000000002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129.42136799999997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129.42136799999997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1171.57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753.45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614405.37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202252.28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109177638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109177639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109177640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109177640</v>
      </c>
      <c r="C1">
        <v>109177877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20</v>
      </c>
      <c r="AV1">
        <v>1</v>
      </c>
      <c r="AW1">
        <v>2</v>
      </c>
      <c r="AX1">
        <v>109177885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109177640</v>
      </c>
      <c r="C2">
        <v>109177877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20</v>
      </c>
      <c r="AV2">
        <v>2</v>
      </c>
      <c r="AW2">
        <v>2</v>
      </c>
      <c r="AX2">
        <v>109177886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109177640</v>
      </c>
      <c r="C3">
        <v>109177877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20</v>
      </c>
      <c r="AV3">
        <v>0</v>
      </c>
      <c r="AW3">
        <v>2</v>
      </c>
      <c r="AX3">
        <v>109177887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109177640</v>
      </c>
      <c r="C4">
        <v>109177877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20</v>
      </c>
      <c r="AV4">
        <v>0</v>
      </c>
      <c r="AW4">
        <v>2</v>
      </c>
      <c r="AX4">
        <v>109177888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109177640</v>
      </c>
      <c r="C5">
        <v>109177877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109177889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109177640</v>
      </c>
      <c r="C6">
        <v>109177877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109177890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109177640</v>
      </c>
      <c r="C7">
        <v>109177877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109177891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109177638</v>
      </c>
      <c r="C8">
        <v>109177877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20</v>
      </c>
      <c r="AV8">
        <v>1</v>
      </c>
      <c r="AW8">
        <v>2</v>
      </c>
      <c r="AX8">
        <v>109177885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109177638</v>
      </c>
      <c r="C9">
        <v>109177877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20</v>
      </c>
      <c r="AV9">
        <v>2</v>
      </c>
      <c r="AW9">
        <v>2</v>
      </c>
      <c r="AX9">
        <v>109177886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109177638</v>
      </c>
      <c r="C10">
        <v>109177877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20</v>
      </c>
      <c r="AV10">
        <v>0</v>
      </c>
      <c r="AW10">
        <v>2</v>
      </c>
      <c r="AX10">
        <v>109177887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109177638</v>
      </c>
      <c r="C11">
        <v>109177877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20</v>
      </c>
      <c r="AV11">
        <v>0</v>
      </c>
      <c r="AW11">
        <v>2</v>
      </c>
      <c r="AX11">
        <v>109177888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109177638</v>
      </c>
      <c r="C12">
        <v>109177877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109177889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109177638</v>
      </c>
      <c r="C13">
        <v>109177877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109177890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109177638</v>
      </c>
      <c r="C14">
        <v>109177877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109177891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109177640</v>
      </c>
      <c r="C15">
        <v>109177893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6.998400000000002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6.48</v>
      </c>
      <c r="AU15" t="s">
        <v>91</v>
      </c>
      <c r="AV15">
        <v>1</v>
      </c>
      <c r="AW15">
        <v>2</v>
      </c>
      <c r="AX15">
        <v>109177896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6.998400000000002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108.4104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109177640</v>
      </c>
      <c r="C16">
        <v>109177893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4.6656000000000004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4.32</v>
      </c>
      <c r="AU16" t="s">
        <v>91</v>
      </c>
      <c r="AV16">
        <v>1</v>
      </c>
      <c r="AW16">
        <v>2</v>
      </c>
      <c r="AX16">
        <v>109177897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4.6656000000000004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42.778799999999997</v>
      </c>
      <c r="DC16">
        <f t="shared" si="4"/>
        <v>0</v>
      </c>
    </row>
    <row r="17" spans="1:107" x14ac:dyDescent="0.2">
      <c r="A17">
        <f>ROW(Source!A103)</f>
        <v>103</v>
      </c>
      <c r="B17">
        <v>109177638</v>
      </c>
      <c r="C17">
        <v>109177893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6.998400000000002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6.48</v>
      </c>
      <c r="AU17" t="s">
        <v>91</v>
      </c>
      <c r="AV17">
        <v>1</v>
      </c>
      <c r="AW17">
        <v>2</v>
      </c>
      <c r="AX17">
        <v>109177896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6.998400000000002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108.4104</v>
      </c>
      <c r="DC17">
        <f t="shared" si="4"/>
        <v>0</v>
      </c>
    </row>
    <row r="18" spans="1:107" x14ac:dyDescent="0.2">
      <c r="A18">
        <f>ROW(Source!A103)</f>
        <v>103</v>
      </c>
      <c r="B18">
        <v>109177638</v>
      </c>
      <c r="C18">
        <v>109177893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4.6656000000000004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4.32</v>
      </c>
      <c r="AU18" t="s">
        <v>91</v>
      </c>
      <c r="AV18">
        <v>1</v>
      </c>
      <c r="AW18">
        <v>2</v>
      </c>
      <c r="AX18">
        <v>109177897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4.6656000000000004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42.778799999999997</v>
      </c>
      <c r="DC18">
        <f t="shared" si="4"/>
        <v>0</v>
      </c>
    </row>
    <row r="19" spans="1:107" x14ac:dyDescent="0.2">
      <c r="A19">
        <f>ROW(Source!A104)</f>
        <v>104</v>
      </c>
      <c r="B19">
        <v>109177640</v>
      </c>
      <c r="C19">
        <v>109177898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91</v>
      </c>
      <c r="AV19">
        <v>1</v>
      </c>
      <c r="AW19">
        <v>2</v>
      </c>
      <c r="AX19">
        <v>109177901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109177640</v>
      </c>
      <c r="C20">
        <v>109177898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91</v>
      </c>
      <c r="AV20">
        <v>1</v>
      </c>
      <c r="AW20">
        <v>2</v>
      </c>
      <c r="AX20">
        <v>109177902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109177638</v>
      </c>
      <c r="C21">
        <v>109177898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91</v>
      </c>
      <c r="AV21">
        <v>1</v>
      </c>
      <c r="AW21">
        <v>2</v>
      </c>
      <c r="AX21">
        <v>109177901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109177638</v>
      </c>
      <c r="C22">
        <v>109177898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91</v>
      </c>
      <c r="AV22">
        <v>1</v>
      </c>
      <c r="AW22">
        <v>2</v>
      </c>
      <c r="AX22">
        <v>109177902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109177640</v>
      </c>
      <c r="C23">
        <v>109177903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91</v>
      </c>
      <c r="AV23">
        <v>1</v>
      </c>
      <c r="AW23">
        <v>2</v>
      </c>
      <c r="AX23">
        <v>109177906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109177640</v>
      </c>
      <c r="C24">
        <v>109177903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91</v>
      </c>
      <c r="AV24">
        <v>1</v>
      </c>
      <c r="AW24">
        <v>2</v>
      </c>
      <c r="AX24">
        <v>109177907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109177638</v>
      </c>
      <c r="C25">
        <v>109177903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91</v>
      </c>
      <c r="AV25">
        <v>1</v>
      </c>
      <c r="AW25">
        <v>2</v>
      </c>
      <c r="AX25">
        <v>109177906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109177638</v>
      </c>
      <c r="C26">
        <v>109177903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91</v>
      </c>
      <c r="AV26">
        <v>1</v>
      </c>
      <c r="AW26">
        <v>2</v>
      </c>
      <c r="AX26">
        <v>109177907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109177640</v>
      </c>
      <c r="C27">
        <v>109177908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91</v>
      </c>
      <c r="AV27">
        <v>1</v>
      </c>
      <c r="AW27">
        <v>2</v>
      </c>
      <c r="AX27">
        <v>109177911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109177640</v>
      </c>
      <c r="C28">
        <v>109177908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91</v>
      </c>
      <c r="AV28">
        <v>1</v>
      </c>
      <c r="AW28">
        <v>2</v>
      </c>
      <c r="AX28">
        <v>109177912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109177638</v>
      </c>
      <c r="C29">
        <v>109177908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91</v>
      </c>
      <c r="AV29">
        <v>1</v>
      </c>
      <c r="AW29">
        <v>2</v>
      </c>
      <c r="AX29">
        <v>109177911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109177638</v>
      </c>
      <c r="C30">
        <v>109177908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91</v>
      </c>
      <c r="AV30">
        <v>1</v>
      </c>
      <c r="AW30">
        <v>2</v>
      </c>
      <c r="AX30">
        <v>109177912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109177640</v>
      </c>
      <c r="C31">
        <v>109177913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91</v>
      </c>
      <c r="AV31">
        <v>1</v>
      </c>
      <c r="AW31">
        <v>2</v>
      </c>
      <c r="AX31">
        <v>109177916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109177640</v>
      </c>
      <c r="C32">
        <v>109177913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91</v>
      </c>
      <c r="AV32">
        <v>1</v>
      </c>
      <c r="AW32">
        <v>2</v>
      </c>
      <c r="AX32">
        <v>109177917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109177638</v>
      </c>
      <c r="C33">
        <v>109177913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91</v>
      </c>
      <c r="AV33">
        <v>1</v>
      </c>
      <c r="AW33">
        <v>2</v>
      </c>
      <c r="AX33">
        <v>109177916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109177638</v>
      </c>
      <c r="C34">
        <v>109177913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91</v>
      </c>
      <c r="AV34">
        <v>1</v>
      </c>
      <c r="AW34">
        <v>2</v>
      </c>
      <c r="AX34">
        <v>109177917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109177640</v>
      </c>
      <c r="C35">
        <v>109177918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91</v>
      </c>
      <c r="AV35">
        <v>1</v>
      </c>
      <c r="AW35">
        <v>2</v>
      </c>
      <c r="AX35">
        <v>109177921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109177640</v>
      </c>
      <c r="C36">
        <v>109177918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91</v>
      </c>
      <c r="AV36">
        <v>1</v>
      </c>
      <c r="AW36">
        <v>2</v>
      </c>
      <c r="AX36">
        <v>109177922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109177638</v>
      </c>
      <c r="C37">
        <v>109177918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91</v>
      </c>
      <c r="AV37">
        <v>1</v>
      </c>
      <c r="AW37">
        <v>2</v>
      </c>
      <c r="AX37">
        <v>109177921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109177638</v>
      </c>
      <c r="C38">
        <v>109177918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91</v>
      </c>
      <c r="AV38">
        <v>1</v>
      </c>
      <c r="AW38">
        <v>2</v>
      </c>
      <c r="AX38">
        <v>109177922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109177885</v>
      </c>
      <c r="C1">
        <v>109177877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40.635000000000005</v>
      </c>
      <c r="AH1">
        <v>2</v>
      </c>
      <c r="AI1">
        <v>109177878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109177886</v>
      </c>
      <c r="C2">
        <v>109177877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7.83</v>
      </c>
      <c r="AH2">
        <v>2</v>
      </c>
      <c r="AI2">
        <v>109177879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109177887</v>
      </c>
      <c r="C3">
        <v>109177877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7.83</v>
      </c>
      <c r="AH3">
        <v>2</v>
      </c>
      <c r="AI3">
        <v>109177880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109177888</v>
      </c>
      <c r="C4">
        <v>109177877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4.9140000000000006</v>
      </c>
      <c r="AH4">
        <v>2</v>
      </c>
      <c r="AI4">
        <v>109177881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109177889</v>
      </c>
      <c r="C5">
        <v>109177877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109177882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109177890</v>
      </c>
      <c r="C6">
        <v>109177877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109177883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109177891</v>
      </c>
      <c r="C7">
        <v>109177877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109177884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109177885</v>
      </c>
      <c r="C8">
        <v>109177877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40.635000000000005</v>
      </c>
      <c r="AH8">
        <v>2</v>
      </c>
      <c r="AI8">
        <v>109177878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109177886</v>
      </c>
      <c r="C9">
        <v>109177877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7.83</v>
      </c>
      <c r="AH9">
        <v>2</v>
      </c>
      <c r="AI9">
        <v>109177879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109177887</v>
      </c>
      <c r="C10">
        <v>109177877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7.83</v>
      </c>
      <c r="AH10">
        <v>2</v>
      </c>
      <c r="AI10">
        <v>109177880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109177888</v>
      </c>
      <c r="C11">
        <v>109177877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4.9140000000000006</v>
      </c>
      <c r="AH11">
        <v>2</v>
      </c>
      <c r="AI11">
        <v>109177881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109177889</v>
      </c>
      <c r="C12">
        <v>109177877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109177882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109177890</v>
      </c>
      <c r="C13">
        <v>109177877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109177883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109177891</v>
      </c>
      <c r="C14">
        <v>109177877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109177884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109177896</v>
      </c>
      <c r="C15">
        <v>109177893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91</v>
      </c>
      <c r="AG15">
        <v>6.998400000000002</v>
      </c>
      <c r="AH15">
        <v>2</v>
      </c>
      <c r="AI15">
        <v>109177894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109177897</v>
      </c>
      <c r="C16">
        <v>109177893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4.32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91</v>
      </c>
      <c r="AG16">
        <v>4.6656000000000004</v>
      </c>
      <c r="AH16">
        <v>2</v>
      </c>
      <c r="AI16">
        <v>109177895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109177896</v>
      </c>
      <c r="C17">
        <v>109177893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6.48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91</v>
      </c>
      <c r="AG17">
        <v>6.998400000000002</v>
      </c>
      <c r="AH17">
        <v>2</v>
      </c>
      <c r="AI17">
        <v>109177894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109177897</v>
      </c>
      <c r="C18">
        <v>109177893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4.32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91</v>
      </c>
      <c r="AG18">
        <v>4.6656000000000004</v>
      </c>
      <c r="AH18">
        <v>2</v>
      </c>
      <c r="AI18">
        <v>109177895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109177901</v>
      </c>
      <c r="C19">
        <v>109177898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91</v>
      </c>
      <c r="AG19">
        <v>6.998400000000002</v>
      </c>
      <c r="AH19">
        <v>2</v>
      </c>
      <c r="AI19">
        <v>109177899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109177902</v>
      </c>
      <c r="C20">
        <v>109177898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91</v>
      </c>
      <c r="AG20">
        <v>6.998400000000002</v>
      </c>
      <c r="AH20">
        <v>2</v>
      </c>
      <c r="AI20">
        <v>109177900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109177901</v>
      </c>
      <c r="C21">
        <v>109177898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91</v>
      </c>
      <c r="AG21">
        <v>6.998400000000002</v>
      </c>
      <c r="AH21">
        <v>2</v>
      </c>
      <c r="AI21">
        <v>109177899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109177902</v>
      </c>
      <c r="C22">
        <v>109177898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91</v>
      </c>
      <c r="AG22">
        <v>6.998400000000002</v>
      </c>
      <c r="AH22">
        <v>2</v>
      </c>
      <c r="AI22">
        <v>109177900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109177906</v>
      </c>
      <c r="C23">
        <v>109177903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91</v>
      </c>
      <c r="AG23">
        <v>0.87480000000000024</v>
      </c>
      <c r="AH23">
        <v>2</v>
      </c>
      <c r="AI23">
        <v>109177904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109177907</v>
      </c>
      <c r="C24">
        <v>109177903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91</v>
      </c>
      <c r="AG24">
        <v>0.87480000000000024</v>
      </c>
      <c r="AH24">
        <v>2</v>
      </c>
      <c r="AI24">
        <v>109177905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109177906</v>
      </c>
      <c r="C25">
        <v>109177903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91</v>
      </c>
      <c r="AG25">
        <v>0.87480000000000024</v>
      </c>
      <c r="AH25">
        <v>2</v>
      </c>
      <c r="AI25">
        <v>109177904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109177907</v>
      </c>
      <c r="C26">
        <v>109177903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91</v>
      </c>
      <c r="AG26">
        <v>0.87480000000000024</v>
      </c>
      <c r="AH26">
        <v>2</v>
      </c>
      <c r="AI26">
        <v>109177905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109177911</v>
      </c>
      <c r="C27">
        <v>109177908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91</v>
      </c>
      <c r="AG27">
        <v>0.87480000000000024</v>
      </c>
      <c r="AH27">
        <v>2</v>
      </c>
      <c r="AI27">
        <v>109177909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109177912</v>
      </c>
      <c r="C28">
        <v>109177908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91</v>
      </c>
      <c r="AG28">
        <v>0.87480000000000024</v>
      </c>
      <c r="AH28">
        <v>2</v>
      </c>
      <c r="AI28">
        <v>109177910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109177911</v>
      </c>
      <c r="C29">
        <v>109177908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91</v>
      </c>
      <c r="AG29">
        <v>0.87480000000000024</v>
      </c>
      <c r="AH29">
        <v>2</v>
      </c>
      <c r="AI29">
        <v>109177909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109177912</v>
      </c>
      <c r="C30">
        <v>109177908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91</v>
      </c>
      <c r="AG30">
        <v>0.87480000000000024</v>
      </c>
      <c r="AH30">
        <v>2</v>
      </c>
      <c r="AI30">
        <v>109177910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109177916</v>
      </c>
      <c r="C31">
        <v>109177913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91</v>
      </c>
      <c r="AG31">
        <v>1.0476000000000001</v>
      </c>
      <c r="AH31">
        <v>2</v>
      </c>
      <c r="AI31">
        <v>109177914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109177917</v>
      </c>
      <c r="C32">
        <v>109177913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91</v>
      </c>
      <c r="AG32">
        <v>1.5768</v>
      </c>
      <c r="AH32">
        <v>2</v>
      </c>
      <c r="AI32">
        <v>109177915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109177916</v>
      </c>
      <c r="C33">
        <v>109177913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91</v>
      </c>
      <c r="AG33">
        <v>1.0476000000000001</v>
      </c>
      <c r="AH33">
        <v>2</v>
      </c>
      <c r="AI33">
        <v>109177914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109177917</v>
      </c>
      <c r="C34">
        <v>109177913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91</v>
      </c>
      <c r="AG34">
        <v>1.5768</v>
      </c>
      <c r="AH34">
        <v>2</v>
      </c>
      <c r="AI34">
        <v>109177915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109177921</v>
      </c>
      <c r="C35">
        <v>109177918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91</v>
      </c>
      <c r="AG35">
        <v>3.1536</v>
      </c>
      <c r="AH35">
        <v>2</v>
      </c>
      <c r="AI35">
        <v>109177919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109177922</v>
      </c>
      <c r="C36">
        <v>109177918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91</v>
      </c>
      <c r="AG36">
        <v>4.7196000000000007</v>
      </c>
      <c r="AH36">
        <v>2</v>
      </c>
      <c r="AI36">
        <v>109177920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109177921</v>
      </c>
      <c r="C37">
        <v>109177918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91</v>
      </c>
      <c r="AG37">
        <v>3.1536</v>
      </c>
      <c r="AH37">
        <v>2</v>
      </c>
      <c r="AI37">
        <v>109177919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109177922</v>
      </c>
      <c r="C38">
        <v>109177918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91</v>
      </c>
      <c r="AG38">
        <v>4.7196000000000007</v>
      </c>
      <c r="AH38">
        <v>2</v>
      </c>
      <c r="AI38">
        <v>109177920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2022-04-19T12:13:04Z</dcterms:created>
  <dcterms:modified xsi:type="dcterms:W3CDTF">2022-04-19T12:15:21Z</dcterms:modified>
</cp:coreProperties>
</file>